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B3842F92-69BC-4FE0-8E8A-1A58B8CE808C}" xr6:coauthVersionLast="34" xr6:coauthVersionMax="34" xr10:uidLastSave="{00000000-0000-0000-0000-000000000000}"/>
  <bookViews>
    <workbookView xWindow="0" yWindow="0" windowWidth="18915" windowHeight="8190" activeTab="1" xr2:uid="{00000000-000D-0000-FFFF-FFFF00000000}"/>
  </bookViews>
  <sheets>
    <sheet name="EIRP" sheetId="1" r:id="rId1"/>
    <sheet name="OTA BS output power" sheetId="2" r:id="rId2"/>
    <sheet name="OTA OBUE and absolute ACLR" sheetId="3" r:id="rId3"/>
    <sheet name="OTA relative ACLR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M14" i="4"/>
  <c r="L14" i="4"/>
  <c r="M13" i="4"/>
  <c r="L13" i="4"/>
  <c r="M12" i="4"/>
  <c r="L12" i="4"/>
  <c r="M11" i="4"/>
  <c r="L11" i="4"/>
  <c r="M9" i="4"/>
  <c r="L9" i="4"/>
  <c r="L8" i="4"/>
  <c r="L7" i="4"/>
  <c r="M6" i="4"/>
  <c r="M15" i="4" s="1"/>
  <c r="M17" i="4" s="1"/>
  <c r="M21" i="4" s="1"/>
  <c r="L6" i="4"/>
  <c r="E22" i="1"/>
  <c r="L22" i="1" s="1"/>
  <c r="E21" i="1"/>
  <c r="L21" i="1" s="1"/>
  <c r="E20" i="1"/>
  <c r="L20" i="1" s="1"/>
  <c r="E19" i="1"/>
  <c r="L19" i="1" s="1"/>
  <c r="E18" i="1"/>
  <c r="L18" i="1" s="1"/>
  <c r="E17" i="1"/>
  <c r="L17" i="1" s="1"/>
  <c r="E11" i="1"/>
  <c r="L11" i="1" s="1"/>
  <c r="E7" i="1"/>
  <c r="L7" i="1" s="1"/>
  <c r="M25" i="1"/>
  <c r="L25" i="1"/>
  <c r="M24" i="1"/>
  <c r="L24" i="1"/>
  <c r="M23" i="1"/>
  <c r="L23" i="1"/>
  <c r="M22" i="1"/>
  <c r="M21" i="1"/>
  <c r="M20" i="1"/>
  <c r="M19" i="1"/>
  <c r="M18" i="1"/>
  <c r="M17" i="1"/>
  <c r="M16" i="1"/>
  <c r="L16" i="1"/>
  <c r="M15" i="1"/>
  <c r="L15" i="1"/>
  <c r="M14" i="1"/>
  <c r="L14" i="1"/>
  <c r="M12" i="1"/>
  <c r="L12" i="1"/>
  <c r="M11" i="1"/>
  <c r="M10" i="1"/>
  <c r="L10" i="1"/>
  <c r="L9" i="1"/>
  <c r="L8" i="1"/>
  <c r="M7" i="1"/>
  <c r="M25" i="2"/>
  <c r="M24" i="2"/>
  <c r="M23" i="2"/>
  <c r="M22" i="2"/>
  <c r="M21" i="2"/>
  <c r="M20" i="2"/>
  <c r="M19" i="2"/>
  <c r="M18" i="2"/>
  <c r="L25" i="2"/>
  <c r="L24" i="2"/>
  <c r="L23" i="2"/>
  <c r="L22" i="2"/>
  <c r="L21" i="2"/>
  <c r="L20" i="2"/>
  <c r="L19" i="2"/>
  <c r="L18" i="2"/>
  <c r="M17" i="2"/>
  <c r="L17" i="2"/>
  <c r="M16" i="2"/>
  <c r="L16" i="2"/>
  <c r="M15" i="2"/>
  <c r="L15" i="2"/>
  <c r="M14" i="2"/>
  <c r="L14" i="2"/>
  <c r="M12" i="2"/>
  <c r="L12" i="2"/>
  <c r="M11" i="2"/>
  <c r="L11" i="2"/>
  <c r="M10" i="2"/>
  <c r="L10" i="2"/>
  <c r="L8" i="2"/>
  <c r="L9" i="2"/>
  <c r="L7" i="2"/>
  <c r="L26" i="2" s="1"/>
  <c r="M7" i="2"/>
  <c r="M26" i="2" s="1"/>
  <c r="M26" i="1" l="1"/>
  <c r="M28" i="1" s="1"/>
  <c r="L15" i="4"/>
  <c r="L17" i="4" s="1"/>
  <c r="L21" i="4" s="1"/>
  <c r="L26" i="1"/>
  <c r="L28" i="1" s="1"/>
  <c r="M28" i="2"/>
  <c r="M32" i="2" s="1"/>
  <c r="L28" i="2"/>
  <c r="L32" i="2" s="1"/>
  <c r="K21" i="4"/>
  <c r="J21" i="4"/>
  <c r="I26" i="3" l="1"/>
  <c r="I28" i="3" s="1"/>
  <c r="I32" i="3" s="1"/>
  <c r="H26" i="3"/>
  <c r="H28" i="3" s="1"/>
  <c r="H32" i="3" s="1"/>
  <c r="J32" i="2"/>
  <c r="K26" i="2"/>
  <c r="K28" i="2" s="1"/>
  <c r="K32" i="2" s="1"/>
  <c r="J26" i="2"/>
  <c r="J28" i="2" s="1"/>
  <c r="K26" i="1"/>
  <c r="K28" i="1" s="1"/>
  <c r="J26" i="1"/>
  <c r="J28" i="1" s="1"/>
</calcChain>
</file>

<file path=xl/sharedStrings.xml><?xml version="1.0" encoding="utf-8"?>
<sst xmlns="http://schemas.openxmlformats.org/spreadsheetml/2006/main" count="396" uniqueCount="74">
  <si>
    <t>UID</t>
  </si>
  <si>
    <t>Uncertainty Source</t>
  </si>
  <si>
    <t>Uncertainty value</t>
  </si>
  <si>
    <t>24.25&lt;f</t>
  </si>
  <si>
    <t>&lt;29.5GHz</t>
  </si>
  <si>
    <t>37&lt;f</t>
  </si>
  <si>
    <t>&lt;40GHz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</si>
  <si>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</si>
  <si>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</si>
  <si>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</si>
  <si>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</si>
  <si>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</si>
  <si>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Misalignment  DUT &amp; pointing error</t>
  </si>
  <si>
    <t>0.2</t>
  </si>
  <si>
    <t>Exp. normal</t>
  </si>
  <si>
    <t>1 </t>
  </si>
  <si>
    <t>RF power measurement equipment (e.g. spectrum analyzer, power meter)</t>
  </si>
  <si>
    <t>0.5</t>
  </si>
  <si>
    <t>0.7</t>
  </si>
  <si>
    <t> Gaussian</t>
  </si>
  <si>
    <t> 1</t>
  </si>
  <si>
    <t>Standing wave between DUT and test range antenna</t>
  </si>
  <si>
    <t>0.21</t>
  </si>
  <si>
    <t>U-shaped</t>
  </si>
  <si>
    <t>√2</t>
  </si>
  <si>
    <t>RF leakage, test range antenna cable connector terminated.</t>
  </si>
  <si>
    <t>0.01</t>
  </si>
  <si>
    <t>Normal</t>
  </si>
  <si>
    <t>QZ ripple with DUT</t>
  </si>
  <si>
    <t>0.0928</t>
  </si>
  <si>
    <t xml:space="preserve">Normal </t>
  </si>
  <si>
    <t>Stage 1: Calibration measurement</t>
  </si>
  <si>
    <t>Network Analyzer</t>
  </si>
  <si>
    <t>0.3</t>
  </si>
  <si>
    <t>Uncertainty of return loss (S11) measurement of SGH and test receiver (VNA) ports</t>
  </si>
  <si>
    <t>0.43</t>
  </si>
  <si>
    <t>0.57</t>
  </si>
  <si>
    <t>Insertion loss variation in receiver chain</t>
  </si>
  <si>
    <t>0.18</t>
  </si>
  <si>
    <t>Rectangular</t>
  </si>
  <si>
    <t>√3</t>
  </si>
  <si>
    <t>Influence of the calibration antenna feed cable</t>
  </si>
  <si>
    <t>0.29</t>
  </si>
  <si>
    <t>SGH Calibration uncertainty</t>
  </si>
  <si>
    <t>0.52</t>
  </si>
  <si>
    <t>Misalignment  positioning system</t>
  </si>
  <si>
    <t>Exp. normal </t>
  </si>
  <si>
    <t>Misalignment  SGH and pointing error</t>
  </si>
  <si>
    <t>0.25</t>
  </si>
  <si>
    <t>Rotary joints</t>
  </si>
  <si>
    <t>Standing wave between SGH and test range antenna</t>
  </si>
  <si>
    <t>0.09</t>
  </si>
  <si>
    <t>QZ ripple with SGH</t>
  </si>
  <si>
    <t>0.009</t>
  </si>
  <si>
    <t>Switching uncertainty</t>
  </si>
  <si>
    <t>Combined standard uncertainty (1σ) [dB]</t>
  </si>
  <si>
    <t>Expanded uncertainty (1.96σ - confidence interval of 95 %) [dB]</t>
  </si>
  <si>
    <t>TRP "Systematic error"</t>
  </si>
  <si>
    <t>Final result</t>
  </si>
  <si>
    <t>Relative ACLR uncertainty budget</t>
  </si>
  <si>
    <t>Misalignment DUT &amp; pointing error</t>
  </si>
  <si>
    <t>0.30</t>
  </si>
  <si>
    <t>0.40</t>
  </si>
  <si>
    <t>0.10</t>
  </si>
  <si>
    <t>0.72</t>
  </si>
  <si>
    <t>0.906</t>
  </si>
  <si>
    <t xml:space="preserve">FR2 </t>
  </si>
  <si>
    <t>(Keysight/NSI-MI)</t>
  </si>
  <si>
    <t>Uncertanty value</t>
  </si>
  <si>
    <t>FR2</t>
  </si>
  <si>
    <t>MVG</t>
  </si>
  <si>
    <t>Keysight/NSI-MI</t>
  </si>
  <si>
    <t>Note, For Keysight/NSI-MI column, where we don't have value, borrowed number from either Ericsson or MVG whichever larger value shown</t>
  </si>
  <si>
    <t>24.25G&lt;f&lt;40G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</si>
</sst>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4" xfId="0" applyBorder="1" applyAlignment="1"/>
    <xf numFmtId="0" fontId="7" fillId="0" borderId="15" xfId="0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190500</xdr:colOff>
          <xdr:row>28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190500</xdr:colOff>
          <xdr:row>28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190500</xdr:colOff>
          <xdr:row>28</xdr:row>
          <xdr:rowOff>38100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1</xdr:col>
          <xdr:colOff>200025</xdr:colOff>
          <xdr:row>17</xdr:row>
          <xdr:rowOff>38100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1</xdr:col>
          <xdr:colOff>66675</xdr:colOff>
          <xdr:row>18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8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topLeftCell="A16" zoomScale="80" zoomScaleNormal="80" workbookViewId="0">
      <selection activeCell="B9" sqref="A9:XFD9"/>
    </sheetView>
  </sheetViews>
  <sheetFormatPr defaultRowHeight="15" x14ac:dyDescent="0.25"/>
  <cols>
    <col min="2" max="2" width="14.28515625" customWidth="1"/>
    <col min="3" max="3" width="16.28515625" customWidth="1"/>
    <col min="4" max="6" width="17.140625" customWidth="1"/>
    <col min="7" max="7" width="14.42578125" customWidth="1"/>
    <col min="8" max="8" width="14.7109375" customWidth="1"/>
    <col min="9" max="9" width="10.85546875" customWidth="1"/>
    <col min="10" max="10" width="15.28515625" customWidth="1"/>
    <col min="11" max="11" width="17.42578125" customWidth="1"/>
  </cols>
  <sheetData>
    <row r="2" spans="1:13" ht="15.75" thickBot="1" x14ac:dyDescent="0.3"/>
    <row r="3" spans="1:13" ht="34.5" x14ac:dyDescent="0.25">
      <c r="A3" s="28" t="s">
        <v>0</v>
      </c>
      <c r="B3" s="28" t="s">
        <v>1</v>
      </c>
      <c r="C3" s="2" t="s">
        <v>2</v>
      </c>
      <c r="D3" s="2" t="s">
        <v>2</v>
      </c>
      <c r="E3" s="2" t="s">
        <v>2</v>
      </c>
      <c r="F3" s="2" t="s">
        <v>68</v>
      </c>
      <c r="G3" s="31" t="s">
        <v>7</v>
      </c>
      <c r="H3" s="31" t="s">
        <v>8</v>
      </c>
      <c r="I3" s="34" t="s">
        <v>9</v>
      </c>
      <c r="J3" s="1" t="s">
        <v>10</v>
      </c>
      <c r="K3" s="1" t="s">
        <v>10</v>
      </c>
      <c r="L3" s="1" t="s">
        <v>10</v>
      </c>
      <c r="M3" s="1" t="s">
        <v>10</v>
      </c>
    </row>
    <row r="4" spans="1:13" x14ac:dyDescent="0.25">
      <c r="A4" s="29"/>
      <c r="B4" s="29"/>
      <c r="C4" s="3" t="s">
        <v>3</v>
      </c>
      <c r="D4" s="3" t="s">
        <v>5</v>
      </c>
      <c r="E4" s="3" t="s">
        <v>66</v>
      </c>
      <c r="F4" s="3" t="s">
        <v>69</v>
      </c>
      <c r="G4" s="32"/>
      <c r="H4" s="32"/>
      <c r="I4" s="35"/>
      <c r="J4" s="3" t="s">
        <v>3</v>
      </c>
      <c r="K4" s="3" t="s">
        <v>5</v>
      </c>
      <c r="L4" s="3" t="s">
        <v>69</v>
      </c>
      <c r="M4" s="3" t="s">
        <v>69</v>
      </c>
    </row>
    <row r="5" spans="1:13" ht="23.25" thickBot="1" x14ac:dyDescent="0.3">
      <c r="A5" s="30"/>
      <c r="B5" s="30"/>
      <c r="C5" s="4" t="s">
        <v>4</v>
      </c>
      <c r="D5" s="4" t="s">
        <v>6</v>
      </c>
      <c r="E5" s="4" t="s">
        <v>67</v>
      </c>
      <c r="F5" s="4" t="s">
        <v>70</v>
      </c>
      <c r="G5" s="33"/>
      <c r="H5" s="33"/>
      <c r="I5" s="36"/>
      <c r="J5" s="4" t="s">
        <v>4</v>
      </c>
      <c r="K5" s="4" t="s">
        <v>6</v>
      </c>
      <c r="L5" s="4" t="s">
        <v>71</v>
      </c>
      <c r="M5" s="4" t="s">
        <v>70</v>
      </c>
    </row>
    <row r="6" spans="1:13" ht="15.75" thickBot="1" x14ac:dyDescent="0.3">
      <c r="A6" s="39" t="s">
        <v>11</v>
      </c>
      <c r="B6" s="40"/>
      <c r="C6" s="40"/>
      <c r="D6" s="40"/>
      <c r="E6" s="40"/>
      <c r="F6" s="40"/>
      <c r="G6" s="40"/>
      <c r="H6" s="40"/>
      <c r="I6" s="40"/>
      <c r="J6" s="40"/>
      <c r="K6" s="41"/>
    </row>
    <row r="7" spans="1:13" ht="23.25" thickBot="1" x14ac:dyDescent="0.3">
      <c r="A7" s="5">
        <v>1</v>
      </c>
      <c r="B7" s="6" t="s">
        <v>12</v>
      </c>
      <c r="C7" s="7" t="s">
        <v>13</v>
      </c>
      <c r="D7" s="7" t="s">
        <v>13</v>
      </c>
      <c r="E7" s="7" t="str">
        <f>D7</f>
        <v>0.2</v>
      </c>
      <c r="F7" s="7">
        <v>0.1</v>
      </c>
      <c r="G7" s="7" t="s">
        <v>14</v>
      </c>
      <c r="H7" s="7">
        <v>2</v>
      </c>
      <c r="I7" s="7" t="s">
        <v>15</v>
      </c>
      <c r="J7" s="7">
        <v>0.1</v>
      </c>
      <c r="K7" s="7">
        <v>0.1</v>
      </c>
      <c r="L7" s="23" t="e">
        <f>E7/H$7</f>
        <v>#VALUE!</v>
      </c>
      <c r="M7" s="23">
        <f>F7/H7</f>
        <v>0.05</v>
      </c>
    </row>
    <row r="8" spans="1:13" x14ac:dyDescent="0.25">
      <c r="A8" s="26">
        <v>2</v>
      </c>
      <c r="B8" s="8"/>
      <c r="C8" s="26" t="s">
        <v>17</v>
      </c>
      <c r="D8" s="26" t="s">
        <v>18</v>
      </c>
      <c r="E8" s="18"/>
      <c r="F8" s="13"/>
      <c r="G8" s="26" t="s">
        <v>19</v>
      </c>
      <c r="H8" s="26">
        <v>1</v>
      </c>
      <c r="I8" s="26" t="s">
        <v>20</v>
      </c>
      <c r="J8" s="26">
        <v>0.5</v>
      </c>
      <c r="K8" s="26">
        <v>0.7</v>
      </c>
      <c r="L8" s="26">
        <f>E9/$H8</f>
        <v>1.28</v>
      </c>
      <c r="M8" s="26">
        <v>1.28</v>
      </c>
    </row>
    <row r="9" spans="1:13" s="52" customFormat="1" ht="68.25" thickBot="1" x14ac:dyDescent="0.3">
      <c r="A9" s="27"/>
      <c r="B9" s="50" t="s">
        <v>16</v>
      </c>
      <c r="C9" s="27"/>
      <c r="D9" s="27"/>
      <c r="E9" s="51">
        <v>1.28</v>
      </c>
      <c r="F9" s="51">
        <v>1.28</v>
      </c>
      <c r="G9" s="27"/>
      <c r="H9" s="27"/>
      <c r="I9" s="27"/>
      <c r="J9" s="27"/>
      <c r="K9" s="27"/>
      <c r="L9" s="27">
        <f t="shared" ref="L9" si="0">E9/H$7</f>
        <v>0.64</v>
      </c>
      <c r="M9" s="27"/>
    </row>
    <row r="10" spans="1:13" ht="34.5" thickBot="1" x14ac:dyDescent="0.3">
      <c r="A10" s="5">
        <v>3</v>
      </c>
      <c r="B10" s="9" t="s">
        <v>21</v>
      </c>
      <c r="C10" s="7" t="s">
        <v>22</v>
      </c>
      <c r="D10" s="10" t="s">
        <v>22</v>
      </c>
      <c r="E10" s="19">
        <v>0.03</v>
      </c>
      <c r="F10" s="10">
        <v>0.1</v>
      </c>
      <c r="G10" s="10" t="s">
        <v>23</v>
      </c>
      <c r="H10" s="10">
        <v>1.41</v>
      </c>
      <c r="I10" s="7" t="s">
        <v>15</v>
      </c>
      <c r="J10" s="7">
        <v>0.15</v>
      </c>
      <c r="K10" s="7">
        <v>0.15</v>
      </c>
      <c r="L10" s="24">
        <f t="shared" ref="L10:M12" si="1">E10/$H10</f>
        <v>2.1276595744680851E-2</v>
      </c>
      <c r="M10" s="24">
        <f t="shared" si="1"/>
        <v>7.0921985815602842E-2</v>
      </c>
    </row>
    <row r="11" spans="1:13" ht="45.75" thickBot="1" x14ac:dyDescent="0.3">
      <c r="A11" s="5">
        <v>4</v>
      </c>
      <c r="B11" s="9" t="s">
        <v>25</v>
      </c>
      <c r="C11" s="7" t="s">
        <v>26</v>
      </c>
      <c r="D11" s="10" t="s">
        <v>26</v>
      </c>
      <c r="E11" s="10">
        <f>F11</f>
        <v>0.1</v>
      </c>
      <c r="F11" s="10">
        <v>0.1</v>
      </c>
      <c r="G11" s="10" t="s">
        <v>27</v>
      </c>
      <c r="H11" s="10">
        <v>1</v>
      </c>
      <c r="I11" s="7" t="s">
        <v>15</v>
      </c>
      <c r="J11" s="7">
        <v>0.01</v>
      </c>
      <c r="K11" s="7">
        <v>0.01</v>
      </c>
      <c r="L11" s="24">
        <f t="shared" si="1"/>
        <v>0.1</v>
      </c>
      <c r="M11" s="24">
        <f t="shared" si="1"/>
        <v>0.1</v>
      </c>
    </row>
    <row r="12" spans="1:13" ht="15.75" thickBot="1" x14ac:dyDescent="0.3">
      <c r="A12" s="5">
        <v>5</v>
      </c>
      <c r="B12" s="9" t="s">
        <v>28</v>
      </c>
      <c r="C12" s="7" t="s">
        <v>29</v>
      </c>
      <c r="D12" s="10" t="s">
        <v>29</v>
      </c>
      <c r="E12" s="19">
        <v>8.1000000000000003E-2</v>
      </c>
      <c r="F12" s="10">
        <v>0.4</v>
      </c>
      <c r="G12" s="10" t="s">
        <v>30</v>
      </c>
      <c r="H12" s="10">
        <v>1</v>
      </c>
      <c r="I12" s="7">
        <v>1</v>
      </c>
      <c r="J12" s="7">
        <v>9.2799999999999994E-2</v>
      </c>
      <c r="K12" s="7">
        <v>9.2799999999999994E-2</v>
      </c>
      <c r="L12" s="24">
        <f t="shared" si="1"/>
        <v>8.1000000000000003E-2</v>
      </c>
      <c r="M12" s="24">
        <f t="shared" si="1"/>
        <v>0.4</v>
      </c>
    </row>
    <row r="13" spans="1:13" ht="15.75" thickBot="1" x14ac:dyDescent="0.3">
      <c r="A13" s="39" t="s">
        <v>31</v>
      </c>
      <c r="B13" s="40"/>
      <c r="C13" s="40"/>
      <c r="D13" s="40"/>
      <c r="E13" s="40"/>
      <c r="F13" s="40"/>
      <c r="G13" s="40"/>
      <c r="H13" s="40"/>
      <c r="I13" s="40"/>
      <c r="J13" s="40"/>
      <c r="K13" s="41"/>
    </row>
    <row r="14" spans="1:13" ht="15.75" thickBot="1" x14ac:dyDescent="0.3">
      <c r="A14" s="5">
        <v>6</v>
      </c>
      <c r="B14" s="9" t="s">
        <v>32</v>
      </c>
      <c r="C14" s="7" t="s">
        <v>33</v>
      </c>
      <c r="D14" s="11" t="s">
        <v>33</v>
      </c>
      <c r="E14" s="20">
        <v>0.2</v>
      </c>
      <c r="F14" s="11">
        <v>0.4</v>
      </c>
      <c r="G14" s="11" t="s">
        <v>27</v>
      </c>
      <c r="H14" s="11">
        <v>1</v>
      </c>
      <c r="I14" s="12">
        <v>1</v>
      </c>
      <c r="J14" s="12">
        <v>0.3</v>
      </c>
      <c r="K14" s="12">
        <v>0.3</v>
      </c>
      <c r="L14" s="24">
        <f t="shared" ref="L14:L25" si="2">E14/$H14</f>
        <v>0.2</v>
      </c>
      <c r="M14" s="24">
        <f t="shared" ref="M14:M25" si="3">F14/$H14</f>
        <v>0.4</v>
      </c>
    </row>
    <row r="15" spans="1:13" ht="68.25" thickBot="1" x14ac:dyDescent="0.3">
      <c r="A15" s="5">
        <v>7</v>
      </c>
      <c r="B15" s="9" t="s">
        <v>34</v>
      </c>
      <c r="C15" s="7" t="s">
        <v>35</v>
      </c>
      <c r="D15" s="10" t="s">
        <v>36</v>
      </c>
      <c r="E15" s="19">
        <v>0.74</v>
      </c>
      <c r="F15" s="10">
        <v>0.5</v>
      </c>
      <c r="G15" s="10" t="s">
        <v>23</v>
      </c>
      <c r="H15" s="10">
        <v>1.41</v>
      </c>
      <c r="I15" s="7" t="s">
        <v>15</v>
      </c>
      <c r="J15" s="12">
        <v>0.3</v>
      </c>
      <c r="K15" s="12">
        <v>0.4</v>
      </c>
      <c r="L15" s="25">
        <f t="shared" si="2"/>
        <v>0.52482269503546097</v>
      </c>
      <c r="M15" s="25">
        <f t="shared" si="3"/>
        <v>0.3546099290780142</v>
      </c>
    </row>
    <row r="16" spans="1:13" ht="34.5" thickBot="1" x14ac:dyDescent="0.3">
      <c r="A16" s="5">
        <v>8</v>
      </c>
      <c r="B16" s="9" t="s">
        <v>37</v>
      </c>
      <c r="C16" s="7" t="s">
        <v>38</v>
      </c>
      <c r="D16" s="10" t="s">
        <v>38</v>
      </c>
      <c r="E16" s="19">
        <v>0.12</v>
      </c>
      <c r="F16" s="10">
        <v>0</v>
      </c>
      <c r="G16" s="10" t="s">
        <v>39</v>
      </c>
      <c r="H16" s="11">
        <v>1.73</v>
      </c>
      <c r="I16" s="7">
        <v>1</v>
      </c>
      <c r="J16" s="12">
        <v>0.1</v>
      </c>
      <c r="K16" s="12">
        <v>0.1</v>
      </c>
      <c r="L16" s="25">
        <f t="shared" si="2"/>
        <v>6.9364161849710976E-2</v>
      </c>
      <c r="M16" s="25">
        <f t="shared" si="3"/>
        <v>0</v>
      </c>
    </row>
    <row r="17" spans="1:13" ht="45.75" thickBot="1" x14ac:dyDescent="0.3">
      <c r="A17" s="5">
        <v>9</v>
      </c>
      <c r="B17" s="9" t="s">
        <v>25</v>
      </c>
      <c r="C17" s="7" t="s">
        <v>26</v>
      </c>
      <c r="D17" s="10" t="s">
        <v>26</v>
      </c>
      <c r="E17" s="10">
        <f>F17</f>
        <v>0.1</v>
      </c>
      <c r="F17" s="10">
        <v>0.1</v>
      </c>
      <c r="G17" s="10" t="s">
        <v>27</v>
      </c>
      <c r="H17" s="10">
        <v>1</v>
      </c>
      <c r="I17" s="7" t="s">
        <v>15</v>
      </c>
      <c r="J17" s="7">
        <v>0.01</v>
      </c>
      <c r="K17" s="7">
        <v>0.01</v>
      </c>
      <c r="L17" s="25">
        <f t="shared" si="2"/>
        <v>0.1</v>
      </c>
      <c r="M17" s="25">
        <f t="shared" si="3"/>
        <v>0.1</v>
      </c>
    </row>
    <row r="18" spans="1:13" ht="34.5" thickBot="1" x14ac:dyDescent="0.3">
      <c r="A18" s="5">
        <v>10</v>
      </c>
      <c r="B18" s="9" t="s">
        <v>41</v>
      </c>
      <c r="C18" s="7" t="s">
        <v>22</v>
      </c>
      <c r="D18" s="10" t="s">
        <v>42</v>
      </c>
      <c r="E18" s="10" t="str">
        <f>D10</f>
        <v>0.21</v>
      </c>
      <c r="F18" s="10">
        <v>0</v>
      </c>
      <c r="G18" s="11" t="s">
        <v>23</v>
      </c>
      <c r="H18" s="11">
        <v>1.41</v>
      </c>
      <c r="I18" s="12">
        <v>1</v>
      </c>
      <c r="J18" s="12">
        <v>0.15</v>
      </c>
      <c r="K18" s="12">
        <v>0.2</v>
      </c>
      <c r="L18" s="25" t="e">
        <f t="shared" si="2"/>
        <v>#VALUE!</v>
      </c>
      <c r="M18" s="25">
        <f t="shared" si="3"/>
        <v>0</v>
      </c>
    </row>
    <row r="19" spans="1:13" ht="23.25" thickBot="1" x14ac:dyDescent="0.3">
      <c r="A19" s="5">
        <v>11</v>
      </c>
      <c r="B19" s="9" t="s">
        <v>43</v>
      </c>
      <c r="C19" s="7" t="s">
        <v>44</v>
      </c>
      <c r="D19" s="11" t="s">
        <v>44</v>
      </c>
      <c r="E19" s="11">
        <f>F19</f>
        <v>1.6</v>
      </c>
      <c r="F19" s="11">
        <v>1.6</v>
      </c>
      <c r="G19" s="11" t="s">
        <v>39</v>
      </c>
      <c r="H19" s="11">
        <v>1.73</v>
      </c>
      <c r="I19" s="12">
        <v>1</v>
      </c>
      <c r="J19" s="12">
        <v>0.3</v>
      </c>
      <c r="K19" s="12">
        <v>0.3</v>
      </c>
      <c r="L19" s="25">
        <f t="shared" si="2"/>
        <v>0.92485549132947986</v>
      </c>
      <c r="M19" s="25">
        <f t="shared" si="3"/>
        <v>0.92485549132947986</v>
      </c>
    </row>
    <row r="20" spans="1:13" ht="23.25" thickBot="1" x14ac:dyDescent="0.3">
      <c r="A20" s="5">
        <v>12</v>
      </c>
      <c r="B20" s="9" t="s">
        <v>45</v>
      </c>
      <c r="C20" s="7" t="s">
        <v>13</v>
      </c>
      <c r="D20" s="11" t="s">
        <v>13</v>
      </c>
      <c r="E20" s="11" t="str">
        <f>D20</f>
        <v>0.2</v>
      </c>
      <c r="F20" s="11">
        <v>0</v>
      </c>
      <c r="G20" s="11" t="s">
        <v>46</v>
      </c>
      <c r="H20" s="11">
        <v>2</v>
      </c>
      <c r="I20" s="12">
        <v>1</v>
      </c>
      <c r="J20" s="12">
        <v>0.1</v>
      </c>
      <c r="K20" s="12">
        <v>0.1</v>
      </c>
      <c r="L20" s="25" t="e">
        <f t="shared" si="2"/>
        <v>#VALUE!</v>
      </c>
      <c r="M20" s="25">
        <f t="shared" si="3"/>
        <v>0</v>
      </c>
    </row>
    <row r="21" spans="1:13" ht="23.25" thickBot="1" x14ac:dyDescent="0.3">
      <c r="A21" s="5">
        <v>13</v>
      </c>
      <c r="B21" s="9" t="s">
        <v>47</v>
      </c>
      <c r="C21" s="7" t="s">
        <v>17</v>
      </c>
      <c r="D21" s="10" t="s">
        <v>17</v>
      </c>
      <c r="E21" s="10" t="str">
        <f>D21</f>
        <v>0.5</v>
      </c>
      <c r="F21" s="10">
        <v>0</v>
      </c>
      <c r="G21" s="11" t="s">
        <v>14</v>
      </c>
      <c r="H21" s="11">
        <v>2</v>
      </c>
      <c r="I21" s="12">
        <v>1</v>
      </c>
      <c r="J21" s="12">
        <v>0.25</v>
      </c>
      <c r="K21" s="12">
        <v>0.25</v>
      </c>
      <c r="L21" s="25" t="e">
        <f t="shared" si="2"/>
        <v>#VALUE!</v>
      </c>
      <c r="M21" s="25">
        <f t="shared" si="3"/>
        <v>0</v>
      </c>
    </row>
    <row r="22" spans="1:13" ht="15.75" thickBot="1" x14ac:dyDescent="0.3">
      <c r="A22" s="5">
        <v>14</v>
      </c>
      <c r="B22" s="9" t="s">
        <v>49</v>
      </c>
      <c r="C22" s="7">
        <v>0</v>
      </c>
      <c r="D22" s="10">
        <v>0</v>
      </c>
      <c r="E22" s="10">
        <f>D22</f>
        <v>0</v>
      </c>
      <c r="F22" s="10"/>
      <c r="G22" s="11" t="s">
        <v>23</v>
      </c>
      <c r="H22" s="11">
        <v>1.41</v>
      </c>
      <c r="I22" s="12">
        <v>1</v>
      </c>
      <c r="J22" s="12">
        <v>0</v>
      </c>
      <c r="K22" s="12">
        <v>0</v>
      </c>
      <c r="L22" s="25">
        <f t="shared" si="2"/>
        <v>0</v>
      </c>
      <c r="M22" s="25">
        <f t="shared" si="3"/>
        <v>0</v>
      </c>
    </row>
    <row r="23" spans="1:13" ht="34.5" thickBot="1" x14ac:dyDescent="0.3">
      <c r="A23" s="5">
        <v>15</v>
      </c>
      <c r="B23" s="9" t="s">
        <v>50</v>
      </c>
      <c r="C23" s="7" t="s">
        <v>51</v>
      </c>
      <c r="D23" s="10" t="s">
        <v>51</v>
      </c>
      <c r="E23" s="19">
        <v>0.03</v>
      </c>
      <c r="F23" s="10">
        <v>0.1</v>
      </c>
      <c r="G23" s="10" t="s">
        <v>23</v>
      </c>
      <c r="H23" s="10">
        <v>1.41</v>
      </c>
      <c r="I23" s="7" t="s">
        <v>15</v>
      </c>
      <c r="J23" s="12">
        <v>0.06</v>
      </c>
      <c r="K23" s="12">
        <v>0.06</v>
      </c>
      <c r="L23" s="25">
        <f t="shared" si="2"/>
        <v>2.1276595744680851E-2</v>
      </c>
      <c r="M23" s="25">
        <f t="shared" si="3"/>
        <v>7.0921985815602842E-2</v>
      </c>
    </row>
    <row r="24" spans="1:13" ht="23.25" thickBot="1" x14ac:dyDescent="0.3">
      <c r="A24" s="5">
        <v>16</v>
      </c>
      <c r="B24" s="9" t="s">
        <v>52</v>
      </c>
      <c r="C24" s="7" t="s">
        <v>53</v>
      </c>
      <c r="D24" s="10" t="s">
        <v>53</v>
      </c>
      <c r="E24" s="19">
        <v>7.1999999999999995E-2</v>
      </c>
      <c r="F24" s="10">
        <v>0.2</v>
      </c>
      <c r="G24" s="11" t="s">
        <v>27</v>
      </c>
      <c r="H24" s="11">
        <v>1</v>
      </c>
      <c r="I24" s="12">
        <v>1</v>
      </c>
      <c r="J24" s="12">
        <v>8.9999999999999993E-3</v>
      </c>
      <c r="K24" s="12">
        <v>8.9999999999999993E-3</v>
      </c>
      <c r="L24" s="25">
        <f t="shared" si="2"/>
        <v>7.1999999999999995E-2</v>
      </c>
      <c r="M24" s="25">
        <f t="shared" si="3"/>
        <v>0.2</v>
      </c>
    </row>
    <row r="25" spans="1:13" ht="23.25" thickBot="1" x14ac:dyDescent="0.3">
      <c r="A25" s="5">
        <v>17</v>
      </c>
      <c r="B25" s="9" t="s">
        <v>54</v>
      </c>
      <c r="C25" s="7" t="s">
        <v>35</v>
      </c>
      <c r="D25" s="10" t="s">
        <v>35</v>
      </c>
      <c r="E25" s="19">
        <v>0.1</v>
      </c>
      <c r="F25" s="10"/>
      <c r="G25" s="10" t="s">
        <v>39</v>
      </c>
      <c r="H25" s="11">
        <v>1.73</v>
      </c>
      <c r="I25" s="7">
        <v>1</v>
      </c>
      <c r="J25" s="12">
        <v>0.25</v>
      </c>
      <c r="K25" s="12">
        <v>0.25</v>
      </c>
      <c r="L25" s="25">
        <f t="shared" si="2"/>
        <v>5.7803468208092491E-2</v>
      </c>
      <c r="M25" s="25">
        <f t="shared" si="3"/>
        <v>0</v>
      </c>
    </row>
    <row r="26" spans="1:13" x14ac:dyDescent="0.25">
      <c r="A26" s="44" t="s">
        <v>55</v>
      </c>
      <c r="B26" s="45"/>
      <c r="C26" s="45"/>
      <c r="D26" s="45"/>
      <c r="E26" s="45"/>
      <c r="F26" s="45"/>
      <c r="G26" s="45"/>
      <c r="H26" s="45"/>
      <c r="I26" s="46"/>
      <c r="J26" s="42">
        <f>SQRT((J7^2)+(J8^2)+(J9^2)+(J10^2)+(J11^2)+(J12^2)+(J14^2)+(J15^2)+(J16^2)+(J17^2)+(J18^2)+(J19^2)+(J20^2)+(J21^2)+(J22^2)+(J23^2)+(J24^2)+(J25^2))</f>
        <v>0.85585795550429977</v>
      </c>
      <c r="K26" s="42">
        <f>SQRT((K7^2)+(K8^2)+(K9^2)+(K10^2)+(K11^2)+(K12^2)+(K14^2)+(K15^2)+(K16^2)+(K17^2)+(K18^2)+(K19^2)+(K20^2)+(K21^2)+(K22^2)+(K23^2)+(K24^2)+(K25^2))</f>
        <v>1.029559536889441</v>
      </c>
      <c r="L26" s="42" t="e">
        <f>SQRT((L7^2)+(L8^2)+(L9^2)+(L10^2)+(L11^2)+(L12^2)+(L14^2)+(L15^2)+(L16^2)+(L17^2)+(L18^2)+(L19^2)+(L20^2)+(L21^2)+(L22^2)+(L23^2)+(L24^2)+(L25^2))</f>
        <v>#VALUE!</v>
      </c>
      <c r="M26" s="42">
        <f>SQRT((M7^2)+(M8^2)+(M9^2)+(M10^2)+(M11^2)+(M12^2)+(M14^2)+(M15^2)+(M16^2)+(M17^2)+(M18^2)+(M19^2)+(M20^2)+(M21^2)+(M22^2)+(M23^2)+(M24^2)+(M25^2))</f>
        <v>1.7355303909142776</v>
      </c>
    </row>
    <row r="27" spans="1:13" ht="15.75" thickBot="1" x14ac:dyDescent="0.3">
      <c r="A27" s="47"/>
      <c r="B27" s="48"/>
      <c r="C27" s="48"/>
      <c r="D27" s="48"/>
      <c r="E27" s="48"/>
      <c r="F27" s="48"/>
      <c r="G27" s="48"/>
      <c r="H27" s="48"/>
      <c r="I27" s="49"/>
      <c r="J27" s="43"/>
      <c r="K27" s="43"/>
      <c r="L27" s="43"/>
      <c r="M27" s="43"/>
    </row>
    <row r="28" spans="1:13" x14ac:dyDescent="0.25">
      <c r="A28" s="44" t="s">
        <v>56</v>
      </c>
      <c r="B28" s="45"/>
      <c r="C28" s="45"/>
      <c r="D28" s="45"/>
      <c r="E28" s="45"/>
      <c r="F28" s="45"/>
      <c r="G28" s="45"/>
      <c r="H28" s="45"/>
      <c r="I28" s="46"/>
      <c r="J28" s="37">
        <f>J26*1.96</f>
        <v>1.6774815927884275</v>
      </c>
      <c r="K28" s="37">
        <f>K26*1.96</f>
        <v>2.0179366923033042</v>
      </c>
      <c r="L28" s="37" t="e">
        <f>L26*1.96</f>
        <v>#VALUE!</v>
      </c>
      <c r="M28" s="37">
        <f>M26*1.96</f>
        <v>3.4016395661919843</v>
      </c>
    </row>
    <row r="29" spans="1:13" ht="15.75" thickBot="1" x14ac:dyDescent="0.3">
      <c r="A29" s="47"/>
      <c r="B29" s="48"/>
      <c r="C29" s="48"/>
      <c r="D29" s="48"/>
      <c r="E29" s="48"/>
      <c r="F29" s="48"/>
      <c r="G29" s="48"/>
      <c r="H29" s="48"/>
      <c r="I29" s="49"/>
      <c r="J29" s="38"/>
      <c r="K29" s="38"/>
      <c r="L29" s="38"/>
      <c r="M29" s="38"/>
    </row>
    <row r="30" spans="1:13" x14ac:dyDescent="0.25">
      <c r="A30" s="15"/>
    </row>
    <row r="31" spans="1:13" x14ac:dyDescent="0.25">
      <c r="E31" t="s">
        <v>72</v>
      </c>
    </row>
  </sheetData>
  <mergeCells count="27">
    <mergeCell ref="L28:L29"/>
    <mergeCell ref="M28:M29"/>
    <mergeCell ref="A6:K6"/>
    <mergeCell ref="L8:L9"/>
    <mergeCell ref="M8:M9"/>
    <mergeCell ref="L26:L27"/>
    <mergeCell ref="M26:M27"/>
    <mergeCell ref="A28:I29"/>
    <mergeCell ref="J28:J29"/>
    <mergeCell ref="K28:K29"/>
    <mergeCell ref="J8:J9"/>
    <mergeCell ref="K8:K9"/>
    <mergeCell ref="A13:K13"/>
    <mergeCell ref="A26:I27"/>
    <mergeCell ref="J26:J27"/>
    <mergeCell ref="K26:K27"/>
    <mergeCell ref="A3:A5"/>
    <mergeCell ref="B3:B5"/>
    <mergeCell ref="G3:G5"/>
    <mergeCell ref="H3:H5"/>
    <mergeCell ref="I3:I5"/>
    <mergeCell ref="I8:I9"/>
    <mergeCell ref="A8:A9"/>
    <mergeCell ref="C8:C9"/>
    <mergeCell ref="D8:D9"/>
    <mergeCell ref="G8:G9"/>
    <mergeCell ref="H8:H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6" r:id="rId3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190500</xdr:colOff>
                <xdr:row>28</xdr:row>
                <xdr:rowOff>38100</xdr:rowOff>
              </to>
            </anchor>
          </objectPr>
        </oleObject>
      </mc:Choice>
      <mc:Fallback>
        <oleObject progId="Equation.3" shapeId="1026" r:id="rId3"/>
      </mc:Fallback>
    </mc:AlternateContent>
    <mc:AlternateContent xmlns:mc="http://schemas.openxmlformats.org/markup-compatibility/2006">
      <mc:Choice Requires="x14">
        <oleObject progId="Equation.3" shapeId="1025" r:id="rId5">
          <objectPr defaultSize="0" autoPict="0" r:id="rId6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32"/>
  <sheetViews>
    <sheetView tabSelected="1" zoomScale="70" zoomScaleNormal="70" workbookViewId="0">
      <selection activeCell="C5" sqref="C5"/>
    </sheetView>
  </sheetViews>
  <sheetFormatPr defaultRowHeight="15" x14ac:dyDescent="0.25"/>
  <cols>
    <col min="2" max="2" width="14.28515625" customWidth="1"/>
    <col min="3" max="3" width="16.28515625" customWidth="1"/>
    <col min="4" max="6" width="17.140625" customWidth="1"/>
    <col min="7" max="7" width="14.42578125" customWidth="1"/>
    <col min="8" max="8" width="14.7109375" customWidth="1"/>
    <col min="9" max="9" width="10.85546875" customWidth="1"/>
    <col min="10" max="10" width="11.140625" customWidth="1"/>
    <col min="11" max="11" width="10.5703125" customWidth="1"/>
    <col min="12" max="12" width="13.5703125" customWidth="1"/>
    <col min="13" max="13" width="12.7109375" customWidth="1"/>
  </cols>
  <sheetData>
    <row r="2" spans="1:13" ht="15.75" thickBot="1" x14ac:dyDescent="0.3"/>
    <row r="3" spans="1:13" ht="34.5" x14ac:dyDescent="0.25">
      <c r="A3" s="28" t="s">
        <v>0</v>
      </c>
      <c r="B3" s="28" t="s">
        <v>1</v>
      </c>
      <c r="C3" s="2" t="s">
        <v>2</v>
      </c>
      <c r="D3" s="2" t="s">
        <v>2</v>
      </c>
      <c r="E3" s="2" t="s">
        <v>2</v>
      </c>
      <c r="F3" s="2" t="s">
        <v>68</v>
      </c>
      <c r="G3" s="31" t="s">
        <v>7</v>
      </c>
      <c r="H3" s="31" t="s">
        <v>8</v>
      </c>
      <c r="I3" s="34" t="s">
        <v>9</v>
      </c>
      <c r="J3" s="1" t="s">
        <v>10</v>
      </c>
      <c r="K3" s="1" t="s">
        <v>10</v>
      </c>
      <c r="L3" s="1" t="s">
        <v>10</v>
      </c>
      <c r="M3" s="1" t="s">
        <v>10</v>
      </c>
    </row>
    <row r="4" spans="1:13" x14ac:dyDescent="0.25">
      <c r="A4" s="29"/>
      <c r="B4" s="29"/>
      <c r="C4" s="3" t="s">
        <v>3</v>
      </c>
      <c r="D4" s="3" t="s">
        <v>5</v>
      </c>
      <c r="E4" s="3" t="s">
        <v>73</v>
      </c>
      <c r="F4" s="3" t="s">
        <v>73</v>
      </c>
      <c r="G4" s="32"/>
      <c r="H4" s="32"/>
      <c r="I4" s="35"/>
      <c r="J4" s="3" t="s">
        <v>3</v>
      </c>
      <c r="K4" s="3" t="s">
        <v>5</v>
      </c>
      <c r="L4" s="3" t="s">
        <v>73</v>
      </c>
      <c r="M4" s="3" t="s">
        <v>73</v>
      </c>
    </row>
    <row r="5" spans="1:13" ht="15.75" thickBot="1" x14ac:dyDescent="0.3">
      <c r="A5" s="30"/>
      <c r="B5" s="30"/>
      <c r="C5" s="4" t="s">
        <v>4</v>
      </c>
      <c r="D5" s="4" t="s">
        <v>6</v>
      </c>
      <c r="E5" s="4" t="s">
        <v>67</v>
      </c>
      <c r="F5" s="4" t="s">
        <v>70</v>
      </c>
      <c r="G5" s="33"/>
      <c r="H5" s="33"/>
      <c r="I5" s="36"/>
      <c r="J5" s="4" t="s">
        <v>4</v>
      </c>
      <c r="K5" s="4" t="s">
        <v>6</v>
      </c>
      <c r="L5" s="4" t="s">
        <v>71</v>
      </c>
      <c r="M5" s="4" t="s">
        <v>70</v>
      </c>
    </row>
    <row r="6" spans="1:13" ht="15" customHeight="1" thickBot="1" x14ac:dyDescent="0.3">
      <c r="A6" s="39" t="s">
        <v>11</v>
      </c>
      <c r="B6" s="40"/>
      <c r="C6" s="40"/>
      <c r="D6" s="40"/>
      <c r="E6" s="40"/>
      <c r="F6" s="40"/>
      <c r="G6" s="40"/>
      <c r="H6" s="40"/>
      <c r="I6" s="40"/>
      <c r="J6" s="40"/>
      <c r="K6" s="41"/>
      <c r="L6" s="21"/>
      <c r="M6" s="22"/>
    </row>
    <row r="7" spans="1:13" ht="23.25" thickBot="1" x14ac:dyDescent="0.3">
      <c r="A7" s="5">
        <v>1</v>
      </c>
      <c r="B7" s="6" t="s">
        <v>12</v>
      </c>
      <c r="C7" s="7" t="s">
        <v>13</v>
      </c>
      <c r="D7" s="7" t="s">
        <v>13</v>
      </c>
      <c r="E7" s="7"/>
      <c r="F7" s="7">
        <v>0.1</v>
      </c>
      <c r="G7" s="7" t="s">
        <v>14</v>
      </c>
      <c r="H7" s="7">
        <v>2</v>
      </c>
      <c r="I7" s="7" t="s">
        <v>15</v>
      </c>
      <c r="J7" s="7">
        <v>0.1</v>
      </c>
      <c r="K7" s="7">
        <v>0.1</v>
      </c>
      <c r="L7" s="23">
        <f>E7/H$7</f>
        <v>0</v>
      </c>
      <c r="M7" s="23">
        <f>F7/H7</f>
        <v>0.05</v>
      </c>
    </row>
    <row r="8" spans="1:13" x14ac:dyDescent="0.25">
      <c r="A8" s="26">
        <v>2</v>
      </c>
      <c r="B8" s="8"/>
      <c r="C8" s="26" t="s">
        <v>17</v>
      </c>
      <c r="D8" s="26" t="s">
        <v>18</v>
      </c>
      <c r="E8" s="18"/>
      <c r="F8" s="13"/>
      <c r="G8" s="26" t="s">
        <v>19</v>
      </c>
      <c r="H8" s="26">
        <v>1</v>
      </c>
      <c r="I8" s="26" t="s">
        <v>20</v>
      </c>
      <c r="J8" s="26">
        <v>0.5</v>
      </c>
      <c r="K8" s="26">
        <v>0.7</v>
      </c>
      <c r="L8" s="26">
        <f>E9/$H8</f>
        <v>1.28</v>
      </c>
      <c r="M8" s="26">
        <v>1.28</v>
      </c>
    </row>
    <row r="9" spans="1:13" s="52" customFormat="1" ht="68.25" thickBot="1" x14ac:dyDescent="0.3">
      <c r="A9" s="27"/>
      <c r="B9" s="50" t="s">
        <v>16</v>
      </c>
      <c r="C9" s="27"/>
      <c r="D9" s="27"/>
      <c r="E9" s="51">
        <v>1.28</v>
      </c>
      <c r="F9" s="51">
        <v>1.28</v>
      </c>
      <c r="G9" s="27"/>
      <c r="H9" s="27"/>
      <c r="I9" s="27"/>
      <c r="J9" s="27"/>
      <c r="K9" s="27"/>
      <c r="L9" s="27">
        <f t="shared" ref="L9" si="0">E9/H$7</f>
        <v>0.64</v>
      </c>
      <c r="M9" s="27"/>
    </row>
    <row r="10" spans="1:13" ht="34.5" thickBot="1" x14ac:dyDescent="0.3">
      <c r="A10" s="5">
        <v>3</v>
      </c>
      <c r="B10" s="9" t="s">
        <v>21</v>
      </c>
      <c r="C10" s="7" t="s">
        <v>22</v>
      </c>
      <c r="D10" s="10" t="s">
        <v>22</v>
      </c>
      <c r="E10" s="19">
        <v>0.03</v>
      </c>
      <c r="F10" s="10">
        <v>0.1</v>
      </c>
      <c r="G10" s="10" t="s">
        <v>23</v>
      </c>
      <c r="H10" s="10">
        <v>1.41</v>
      </c>
      <c r="I10" s="7" t="s">
        <v>15</v>
      </c>
      <c r="J10" s="7">
        <v>0.15</v>
      </c>
      <c r="K10" s="7">
        <v>0.15</v>
      </c>
      <c r="L10" s="24">
        <f t="shared" ref="L10:M12" si="1">E10/$H10</f>
        <v>2.1276595744680851E-2</v>
      </c>
      <c r="M10" s="24">
        <f t="shared" si="1"/>
        <v>7.0921985815602842E-2</v>
      </c>
    </row>
    <row r="11" spans="1:13" ht="45.75" thickBot="1" x14ac:dyDescent="0.3">
      <c r="A11" s="5">
        <v>4</v>
      </c>
      <c r="B11" s="9" t="s">
        <v>25</v>
      </c>
      <c r="C11" s="7" t="s">
        <v>26</v>
      </c>
      <c r="D11" s="10" t="s">
        <v>26</v>
      </c>
      <c r="E11" s="10"/>
      <c r="F11" s="10">
        <v>0.1</v>
      </c>
      <c r="G11" s="10" t="s">
        <v>27</v>
      </c>
      <c r="H11" s="10">
        <v>1</v>
      </c>
      <c r="I11" s="7" t="s">
        <v>15</v>
      </c>
      <c r="J11" s="7">
        <v>0.01</v>
      </c>
      <c r="K11" s="7">
        <v>0.01</v>
      </c>
      <c r="L11" s="24">
        <f t="shared" si="1"/>
        <v>0</v>
      </c>
      <c r="M11" s="24">
        <f t="shared" si="1"/>
        <v>0.1</v>
      </c>
    </row>
    <row r="12" spans="1:13" ht="15.75" thickBot="1" x14ac:dyDescent="0.3">
      <c r="A12" s="5">
        <v>5</v>
      </c>
      <c r="B12" s="9" t="s">
        <v>28</v>
      </c>
      <c r="C12" s="7" t="s">
        <v>29</v>
      </c>
      <c r="D12" s="10" t="s">
        <v>29</v>
      </c>
      <c r="E12" s="19">
        <v>8.1000000000000003E-2</v>
      </c>
      <c r="F12" s="10">
        <v>0.4</v>
      </c>
      <c r="G12" s="10" t="s">
        <v>30</v>
      </c>
      <c r="H12" s="10">
        <v>1</v>
      </c>
      <c r="I12" s="7">
        <v>1</v>
      </c>
      <c r="J12" s="7">
        <v>9.2799999999999994E-2</v>
      </c>
      <c r="K12" s="7">
        <v>9.2799999999999994E-2</v>
      </c>
      <c r="L12" s="24">
        <f t="shared" si="1"/>
        <v>8.1000000000000003E-2</v>
      </c>
      <c r="M12" s="24">
        <f t="shared" si="1"/>
        <v>0.4</v>
      </c>
    </row>
    <row r="13" spans="1:13" ht="15.75" thickBot="1" x14ac:dyDescent="0.3">
      <c r="A13" s="39" t="s">
        <v>31</v>
      </c>
      <c r="B13" s="40"/>
      <c r="C13" s="40"/>
      <c r="D13" s="40"/>
      <c r="E13" s="40"/>
      <c r="F13" s="40"/>
      <c r="G13" s="40"/>
      <c r="H13" s="40"/>
      <c r="I13" s="40"/>
      <c r="J13" s="40"/>
      <c r="K13" s="41"/>
    </row>
    <row r="14" spans="1:13" ht="15.75" thickBot="1" x14ac:dyDescent="0.3">
      <c r="A14" s="5">
        <v>6</v>
      </c>
      <c r="B14" s="9" t="s">
        <v>32</v>
      </c>
      <c r="C14" s="7" t="s">
        <v>33</v>
      </c>
      <c r="D14" s="11" t="s">
        <v>33</v>
      </c>
      <c r="E14" s="20">
        <v>0.2</v>
      </c>
      <c r="F14" s="11">
        <v>0.4</v>
      </c>
      <c r="G14" s="11" t="s">
        <v>27</v>
      </c>
      <c r="H14" s="11">
        <v>1</v>
      </c>
      <c r="I14" s="12">
        <v>1</v>
      </c>
      <c r="J14" s="12">
        <v>0.3</v>
      </c>
      <c r="K14" s="12">
        <v>0.3</v>
      </c>
      <c r="L14" s="24">
        <f t="shared" ref="L14:L25" si="2">E14/$H14</f>
        <v>0.2</v>
      </c>
      <c r="M14" s="24">
        <f t="shared" ref="M14:M25" si="3">F14/$H14</f>
        <v>0.4</v>
      </c>
    </row>
    <row r="15" spans="1:13" ht="68.25" thickBot="1" x14ac:dyDescent="0.3">
      <c r="A15" s="5">
        <v>7</v>
      </c>
      <c r="B15" s="9" t="s">
        <v>34</v>
      </c>
      <c r="C15" s="7" t="s">
        <v>35</v>
      </c>
      <c r="D15" s="10" t="s">
        <v>36</v>
      </c>
      <c r="E15" s="19">
        <v>0.74</v>
      </c>
      <c r="F15" s="10">
        <v>0.5</v>
      </c>
      <c r="G15" s="10" t="s">
        <v>23</v>
      </c>
      <c r="H15" s="10">
        <v>1.41</v>
      </c>
      <c r="I15" s="7" t="s">
        <v>15</v>
      </c>
      <c r="J15" s="12">
        <v>0.3</v>
      </c>
      <c r="K15" s="12">
        <v>0.4</v>
      </c>
      <c r="L15" s="25">
        <f t="shared" si="2"/>
        <v>0.52482269503546097</v>
      </c>
      <c r="M15" s="25">
        <f t="shared" si="3"/>
        <v>0.3546099290780142</v>
      </c>
    </row>
    <row r="16" spans="1:13" ht="34.5" thickBot="1" x14ac:dyDescent="0.3">
      <c r="A16" s="5">
        <v>8</v>
      </c>
      <c r="B16" s="9" t="s">
        <v>37</v>
      </c>
      <c r="C16" s="7" t="s">
        <v>38</v>
      </c>
      <c r="D16" s="10" t="s">
        <v>38</v>
      </c>
      <c r="E16" s="19">
        <v>0.12</v>
      </c>
      <c r="F16" s="10">
        <v>0</v>
      </c>
      <c r="G16" s="10" t="s">
        <v>39</v>
      </c>
      <c r="H16" s="11">
        <v>1.73</v>
      </c>
      <c r="I16" s="7">
        <v>1</v>
      </c>
      <c r="J16" s="12">
        <v>0.1</v>
      </c>
      <c r="K16" s="12">
        <v>0.1</v>
      </c>
      <c r="L16" s="25">
        <f t="shared" si="2"/>
        <v>6.9364161849710976E-2</v>
      </c>
      <c r="M16" s="25">
        <f t="shared" si="3"/>
        <v>0</v>
      </c>
    </row>
    <row r="17" spans="1:13" ht="45.75" thickBot="1" x14ac:dyDescent="0.3">
      <c r="A17" s="5">
        <v>9</v>
      </c>
      <c r="B17" s="9" t="s">
        <v>25</v>
      </c>
      <c r="C17" s="7" t="s">
        <v>26</v>
      </c>
      <c r="D17" s="10" t="s">
        <v>26</v>
      </c>
      <c r="E17" s="10"/>
      <c r="F17" s="10">
        <v>0.1</v>
      </c>
      <c r="G17" s="10" t="s">
        <v>27</v>
      </c>
      <c r="H17" s="10">
        <v>1</v>
      </c>
      <c r="I17" s="7" t="s">
        <v>15</v>
      </c>
      <c r="J17" s="7">
        <v>0.01</v>
      </c>
      <c r="K17" s="7">
        <v>0.01</v>
      </c>
      <c r="L17" s="25">
        <f t="shared" si="2"/>
        <v>0</v>
      </c>
      <c r="M17" s="25">
        <f t="shared" si="3"/>
        <v>0.1</v>
      </c>
    </row>
    <row r="18" spans="1:13" ht="34.5" thickBot="1" x14ac:dyDescent="0.3">
      <c r="A18" s="5">
        <v>10</v>
      </c>
      <c r="B18" s="9" t="s">
        <v>41</v>
      </c>
      <c r="C18" s="7" t="s">
        <v>22</v>
      </c>
      <c r="D18" s="10" t="s">
        <v>42</v>
      </c>
      <c r="E18" s="10"/>
      <c r="F18" s="10">
        <v>0</v>
      </c>
      <c r="G18" s="11" t="s">
        <v>23</v>
      </c>
      <c r="H18" s="11">
        <v>1.41</v>
      </c>
      <c r="I18" s="12">
        <v>1</v>
      </c>
      <c r="J18" s="12">
        <v>0.15</v>
      </c>
      <c r="K18" s="12">
        <v>0.2</v>
      </c>
      <c r="L18" s="25">
        <f t="shared" si="2"/>
        <v>0</v>
      </c>
      <c r="M18" s="25">
        <f t="shared" si="3"/>
        <v>0</v>
      </c>
    </row>
    <row r="19" spans="1:13" ht="23.25" thickBot="1" x14ac:dyDescent="0.3">
      <c r="A19" s="5">
        <v>11</v>
      </c>
      <c r="B19" s="9" t="s">
        <v>43</v>
      </c>
      <c r="C19" s="7" t="s">
        <v>44</v>
      </c>
      <c r="D19" s="11" t="s">
        <v>44</v>
      </c>
      <c r="E19" s="11"/>
      <c r="F19" s="11">
        <v>1.6</v>
      </c>
      <c r="G19" s="11" t="s">
        <v>39</v>
      </c>
      <c r="H19" s="11">
        <v>1.73</v>
      </c>
      <c r="I19" s="12">
        <v>1</v>
      </c>
      <c r="J19" s="12">
        <v>0.3</v>
      </c>
      <c r="K19" s="12">
        <v>0.3</v>
      </c>
      <c r="L19" s="25">
        <f t="shared" si="2"/>
        <v>0</v>
      </c>
      <c r="M19" s="25">
        <f t="shared" si="3"/>
        <v>0.92485549132947986</v>
      </c>
    </row>
    <row r="20" spans="1:13" ht="23.25" thickBot="1" x14ac:dyDescent="0.3">
      <c r="A20" s="5">
        <v>12</v>
      </c>
      <c r="B20" s="9" t="s">
        <v>45</v>
      </c>
      <c r="C20" s="7" t="s">
        <v>13</v>
      </c>
      <c r="D20" s="11" t="s">
        <v>13</v>
      </c>
      <c r="E20" s="11"/>
      <c r="F20" s="11">
        <v>0</v>
      </c>
      <c r="G20" s="11" t="s">
        <v>46</v>
      </c>
      <c r="H20" s="11">
        <v>2</v>
      </c>
      <c r="I20" s="12">
        <v>1</v>
      </c>
      <c r="J20" s="12">
        <v>0.1</v>
      </c>
      <c r="K20" s="12">
        <v>0.1</v>
      </c>
      <c r="L20" s="25">
        <f t="shared" si="2"/>
        <v>0</v>
      </c>
      <c r="M20" s="25">
        <f t="shared" si="3"/>
        <v>0</v>
      </c>
    </row>
    <row r="21" spans="1:13" ht="23.25" thickBot="1" x14ac:dyDescent="0.3">
      <c r="A21" s="5">
        <v>13</v>
      </c>
      <c r="B21" s="9" t="s">
        <v>47</v>
      </c>
      <c r="C21" s="7" t="s">
        <v>17</v>
      </c>
      <c r="D21" s="10" t="s">
        <v>17</v>
      </c>
      <c r="E21" s="10"/>
      <c r="F21" s="10">
        <v>0</v>
      </c>
      <c r="G21" s="11" t="s">
        <v>14</v>
      </c>
      <c r="H21" s="11">
        <v>2</v>
      </c>
      <c r="I21" s="12">
        <v>1</v>
      </c>
      <c r="J21" s="12">
        <v>0.25</v>
      </c>
      <c r="K21" s="12">
        <v>0.25</v>
      </c>
      <c r="L21" s="25">
        <f t="shared" si="2"/>
        <v>0</v>
      </c>
      <c r="M21" s="25">
        <f t="shared" si="3"/>
        <v>0</v>
      </c>
    </row>
    <row r="22" spans="1:13" ht="15.75" thickBot="1" x14ac:dyDescent="0.3">
      <c r="A22" s="5">
        <v>14</v>
      </c>
      <c r="B22" s="9" t="s">
        <v>49</v>
      </c>
      <c r="C22" s="7">
        <v>0</v>
      </c>
      <c r="D22" s="10">
        <v>0</v>
      </c>
      <c r="E22" s="10"/>
      <c r="F22" s="10"/>
      <c r="G22" s="11" t="s">
        <v>23</v>
      </c>
      <c r="H22" s="11">
        <v>1.41</v>
      </c>
      <c r="I22" s="12">
        <v>1</v>
      </c>
      <c r="J22" s="12">
        <v>0</v>
      </c>
      <c r="K22" s="12">
        <v>0</v>
      </c>
      <c r="L22" s="25">
        <f t="shared" si="2"/>
        <v>0</v>
      </c>
      <c r="M22" s="25">
        <f t="shared" si="3"/>
        <v>0</v>
      </c>
    </row>
    <row r="23" spans="1:13" ht="34.5" thickBot="1" x14ac:dyDescent="0.3">
      <c r="A23" s="5">
        <v>15</v>
      </c>
      <c r="B23" s="9" t="s">
        <v>50</v>
      </c>
      <c r="C23" s="7" t="s">
        <v>51</v>
      </c>
      <c r="D23" s="10" t="s">
        <v>51</v>
      </c>
      <c r="E23" s="19">
        <v>0.03</v>
      </c>
      <c r="F23" s="10">
        <v>0.1</v>
      </c>
      <c r="G23" s="10" t="s">
        <v>23</v>
      </c>
      <c r="H23" s="10">
        <v>1.41</v>
      </c>
      <c r="I23" s="7" t="s">
        <v>15</v>
      </c>
      <c r="J23" s="12">
        <v>0.06</v>
      </c>
      <c r="K23" s="12">
        <v>0.06</v>
      </c>
      <c r="L23" s="25">
        <f t="shared" si="2"/>
        <v>2.1276595744680851E-2</v>
      </c>
      <c r="M23" s="25">
        <f t="shared" si="3"/>
        <v>7.0921985815602842E-2</v>
      </c>
    </row>
    <row r="24" spans="1:13" ht="23.25" thickBot="1" x14ac:dyDescent="0.3">
      <c r="A24" s="5">
        <v>16</v>
      </c>
      <c r="B24" s="9" t="s">
        <v>52</v>
      </c>
      <c r="C24" s="7" t="s">
        <v>53</v>
      </c>
      <c r="D24" s="10" t="s">
        <v>53</v>
      </c>
      <c r="E24" s="19">
        <v>7.1999999999999995E-2</v>
      </c>
      <c r="F24" s="10">
        <v>0.2</v>
      </c>
      <c r="G24" s="11" t="s">
        <v>27</v>
      </c>
      <c r="H24" s="11">
        <v>1</v>
      </c>
      <c r="I24" s="12">
        <v>1</v>
      </c>
      <c r="J24" s="12">
        <v>8.9999999999999993E-3</v>
      </c>
      <c r="K24" s="12">
        <v>8.9999999999999993E-3</v>
      </c>
      <c r="L24" s="25">
        <f t="shared" si="2"/>
        <v>7.1999999999999995E-2</v>
      </c>
      <c r="M24" s="25">
        <f t="shared" si="3"/>
        <v>0.2</v>
      </c>
    </row>
    <row r="25" spans="1:13" ht="23.25" thickBot="1" x14ac:dyDescent="0.3">
      <c r="A25" s="5">
        <v>17</v>
      </c>
      <c r="B25" s="9" t="s">
        <v>54</v>
      </c>
      <c r="C25" s="7" t="s">
        <v>35</v>
      </c>
      <c r="D25" s="10" t="s">
        <v>35</v>
      </c>
      <c r="E25" s="19">
        <v>0.1</v>
      </c>
      <c r="F25" s="10"/>
      <c r="G25" s="10" t="s">
        <v>39</v>
      </c>
      <c r="H25" s="11">
        <v>1.73</v>
      </c>
      <c r="I25" s="7">
        <v>1</v>
      </c>
      <c r="J25" s="12">
        <v>0.25</v>
      </c>
      <c r="K25" s="12">
        <v>0.25</v>
      </c>
      <c r="L25" s="25">
        <f t="shared" si="2"/>
        <v>5.7803468208092491E-2</v>
      </c>
      <c r="M25" s="25">
        <f t="shared" si="3"/>
        <v>0</v>
      </c>
    </row>
    <row r="26" spans="1:13" x14ac:dyDescent="0.25">
      <c r="A26" s="44" t="s">
        <v>55</v>
      </c>
      <c r="B26" s="45"/>
      <c r="C26" s="45"/>
      <c r="D26" s="45"/>
      <c r="E26" s="45"/>
      <c r="F26" s="45"/>
      <c r="G26" s="45"/>
      <c r="H26" s="45"/>
      <c r="I26" s="46"/>
      <c r="J26" s="42">
        <f>SQRT((J7^2)+(J8^2)+(J9^2)+(J10^2)+(J11^2)+(J12^2)+(J14^2)+(J15^2)+(J16^2)+(J17^2)+(J18^2)+(J19^2)+(J20^2)+(J21^2)+(J22^2)+(J23^2)+(J24^2)+(J25^2))</f>
        <v>0.85585795550429977</v>
      </c>
      <c r="K26" s="42">
        <f>SQRT((K7^2)+(K8^2)+(K9^2)+(K10^2)+(K11^2)+(K12^2)+(K14^2)+(K15^2)+(K16^2)+(K17^2)+(K18^2)+(K19^2)+(K20^2)+(K21^2)+(K22^2)+(K23^2)+(K24^2)+(K25^2))</f>
        <v>1.029559536889441</v>
      </c>
      <c r="L26" s="42">
        <f>SQRT((L7^2)+(L8^2)+(L9^2)+(L10^2)+(L11^2)+(L12^2)+(L14^2)+(L15^2)+(L16^2)+(L17^2)+(L18^2)+(L19^2)+(L20^2)+(L21^2)+(L22^2)+(L23^2)+(L24^2)+(L25^2))</f>
        <v>1.5440990499845684</v>
      </c>
      <c r="M26" s="42">
        <f>SQRT((M7^2)+(M8^2)+(M9^2)+(M10^2)+(M11^2)+(M12^2)+(M14^2)+(M15^2)+(M16^2)+(M17^2)+(M18^2)+(M19^2)+(M20^2)+(M21^2)+(M22^2)+(M23^2)+(M24^2)+(M25^2))</f>
        <v>1.7355303909142776</v>
      </c>
    </row>
    <row r="27" spans="1:13" ht="15.75" thickBot="1" x14ac:dyDescent="0.3">
      <c r="A27" s="47"/>
      <c r="B27" s="48"/>
      <c r="C27" s="48"/>
      <c r="D27" s="48"/>
      <c r="E27" s="48"/>
      <c r="F27" s="48"/>
      <c r="G27" s="48"/>
      <c r="H27" s="48"/>
      <c r="I27" s="49"/>
      <c r="J27" s="43"/>
      <c r="K27" s="43"/>
      <c r="L27" s="43"/>
      <c r="M27" s="43"/>
    </row>
    <row r="28" spans="1:13" x14ac:dyDescent="0.25">
      <c r="A28" s="44" t="s">
        <v>56</v>
      </c>
      <c r="B28" s="45"/>
      <c r="C28" s="45"/>
      <c r="D28" s="45"/>
      <c r="E28" s="45"/>
      <c r="F28" s="45"/>
      <c r="G28" s="45"/>
      <c r="H28" s="45"/>
      <c r="I28" s="46"/>
      <c r="J28" s="37">
        <f>J26*1.96</f>
        <v>1.6774815927884275</v>
      </c>
      <c r="K28" s="37">
        <f>K26*1.96</f>
        <v>2.0179366923033042</v>
      </c>
      <c r="L28" s="37">
        <f>L26*1.96</f>
        <v>3.0264341379697539</v>
      </c>
      <c r="M28" s="37">
        <f>M26*1.96</f>
        <v>3.4016395661919843</v>
      </c>
    </row>
    <row r="29" spans="1:13" ht="15.75" thickBot="1" x14ac:dyDescent="0.3">
      <c r="A29" s="47"/>
      <c r="B29" s="48"/>
      <c r="C29" s="48"/>
      <c r="D29" s="48"/>
      <c r="E29" s="48"/>
      <c r="F29" s="48"/>
      <c r="G29" s="48"/>
      <c r="H29" s="48"/>
      <c r="I29" s="49"/>
      <c r="J29" s="38"/>
      <c r="K29" s="38"/>
      <c r="L29" s="38"/>
      <c r="M29" s="38"/>
    </row>
    <row r="30" spans="1:13" x14ac:dyDescent="0.25">
      <c r="A30" s="15"/>
    </row>
    <row r="31" spans="1:13" s="52" customFormat="1" x14ac:dyDescent="0.25">
      <c r="G31" s="52" t="s">
        <v>57</v>
      </c>
      <c r="J31" s="52">
        <v>0.75</v>
      </c>
      <c r="K31" s="52">
        <v>0.75</v>
      </c>
      <c r="L31" s="52">
        <v>0.75</v>
      </c>
      <c r="M31" s="52">
        <v>0.75</v>
      </c>
    </row>
    <row r="32" spans="1:13" x14ac:dyDescent="0.25">
      <c r="G32" t="s">
        <v>58</v>
      </c>
      <c r="J32" s="16">
        <f>SQRT((J28^2)+(J31^2))</f>
        <v>1.8375104065403276</v>
      </c>
      <c r="K32" s="16">
        <f>SQRT((K28^2)+(K31^2))</f>
        <v>2.1528047970366475</v>
      </c>
      <c r="L32" s="16">
        <f>SQRT((L28^2)+(L31^2))</f>
        <v>3.1179806913239099</v>
      </c>
      <c r="M32" s="16">
        <f>SQRT((M28^2)+(M31^2))</f>
        <v>3.4833391649798893</v>
      </c>
    </row>
  </sheetData>
  <mergeCells count="27">
    <mergeCell ref="L28:L29"/>
    <mergeCell ref="M28:M29"/>
    <mergeCell ref="A6:K6"/>
    <mergeCell ref="L8:L9"/>
    <mergeCell ref="M8:M9"/>
    <mergeCell ref="L26:L27"/>
    <mergeCell ref="M26:M27"/>
    <mergeCell ref="A28:I29"/>
    <mergeCell ref="J28:J29"/>
    <mergeCell ref="K28:K29"/>
    <mergeCell ref="J8:J9"/>
    <mergeCell ref="K8:K9"/>
    <mergeCell ref="A13:K13"/>
    <mergeCell ref="A26:I27"/>
    <mergeCell ref="J26:J27"/>
    <mergeCell ref="K26:K27"/>
    <mergeCell ref="A3:A5"/>
    <mergeCell ref="B3:B5"/>
    <mergeCell ref="G3:G5"/>
    <mergeCell ref="H3:H5"/>
    <mergeCell ref="I3:I5"/>
    <mergeCell ref="I8:I9"/>
    <mergeCell ref="A8:A9"/>
    <mergeCell ref="C8:C9"/>
    <mergeCell ref="D8:D9"/>
    <mergeCell ref="G8:G9"/>
    <mergeCell ref="H8:H9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190500</xdr:colOff>
                <xdr:row>28</xdr:row>
                <xdr:rowOff>38100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32"/>
  <sheetViews>
    <sheetView topLeftCell="A11" zoomScale="80" zoomScaleNormal="80" workbookViewId="0">
      <selection activeCell="I32" sqref="I32"/>
    </sheetView>
  </sheetViews>
  <sheetFormatPr defaultRowHeight="15" x14ac:dyDescent="0.25"/>
  <cols>
    <col min="2" max="2" width="14.28515625" customWidth="1"/>
    <col min="3" max="3" width="16.28515625" customWidth="1"/>
    <col min="4" max="4" width="17.140625" customWidth="1"/>
    <col min="5" max="5" width="14.42578125" customWidth="1"/>
    <col min="6" max="6" width="14.7109375" customWidth="1"/>
    <col min="7" max="7" width="10.85546875" customWidth="1"/>
    <col min="8" max="8" width="15.28515625" customWidth="1"/>
    <col min="9" max="9" width="17.42578125" customWidth="1"/>
  </cols>
  <sheetData>
    <row r="2" spans="1:9" ht="15.75" thickBot="1" x14ac:dyDescent="0.3"/>
    <row r="3" spans="1:9" ht="34.5" x14ac:dyDescent="0.25">
      <c r="A3" s="28" t="s">
        <v>0</v>
      </c>
      <c r="B3" s="28" t="s">
        <v>1</v>
      </c>
      <c r="C3" s="2" t="s">
        <v>2</v>
      </c>
      <c r="D3" s="2" t="s">
        <v>2</v>
      </c>
      <c r="E3" s="31" t="s">
        <v>7</v>
      </c>
      <c r="F3" s="31" t="s">
        <v>8</v>
      </c>
      <c r="G3" s="34" t="s">
        <v>9</v>
      </c>
      <c r="H3" s="1" t="s">
        <v>10</v>
      </c>
      <c r="I3" s="1" t="s">
        <v>10</v>
      </c>
    </row>
    <row r="4" spans="1:9" x14ac:dyDescent="0.25">
      <c r="A4" s="29"/>
      <c r="B4" s="29"/>
      <c r="C4" s="3" t="s">
        <v>3</v>
      </c>
      <c r="D4" s="3" t="s">
        <v>5</v>
      </c>
      <c r="E4" s="32"/>
      <c r="F4" s="32"/>
      <c r="G4" s="35"/>
      <c r="H4" s="3" t="s">
        <v>3</v>
      </c>
      <c r="I4" s="3" t="s">
        <v>5</v>
      </c>
    </row>
    <row r="5" spans="1:9" ht="15.75" thickBot="1" x14ac:dyDescent="0.3">
      <c r="A5" s="30"/>
      <c r="B5" s="30"/>
      <c r="C5" s="4" t="s">
        <v>4</v>
      </c>
      <c r="D5" s="4" t="s">
        <v>6</v>
      </c>
      <c r="E5" s="33"/>
      <c r="F5" s="33"/>
      <c r="G5" s="36"/>
      <c r="H5" s="4" t="s">
        <v>4</v>
      </c>
      <c r="I5" s="4" t="s">
        <v>6</v>
      </c>
    </row>
    <row r="6" spans="1:9" ht="15.75" thickBot="1" x14ac:dyDescent="0.3">
      <c r="A6" s="39" t="s">
        <v>11</v>
      </c>
      <c r="B6" s="40"/>
      <c r="C6" s="40"/>
      <c r="D6" s="40"/>
      <c r="E6" s="40"/>
      <c r="F6" s="40"/>
      <c r="G6" s="40"/>
      <c r="H6" s="40"/>
      <c r="I6" s="41"/>
    </row>
    <row r="7" spans="1:9" ht="23.25" thickBot="1" x14ac:dyDescent="0.3">
      <c r="A7" s="5">
        <v>1</v>
      </c>
      <c r="B7" s="6" t="s">
        <v>12</v>
      </c>
      <c r="C7" s="7" t="s">
        <v>13</v>
      </c>
      <c r="D7" s="7" t="s">
        <v>13</v>
      </c>
      <c r="E7" s="7" t="s">
        <v>14</v>
      </c>
      <c r="F7" s="7">
        <v>2</v>
      </c>
      <c r="G7" s="7" t="s">
        <v>15</v>
      </c>
      <c r="H7" s="7">
        <v>0.1</v>
      </c>
      <c r="I7" s="7">
        <v>0.1</v>
      </c>
    </row>
    <row r="8" spans="1:9" x14ac:dyDescent="0.25">
      <c r="A8" s="26">
        <v>2</v>
      </c>
      <c r="B8" s="8"/>
      <c r="C8" s="26" t="s">
        <v>17</v>
      </c>
      <c r="D8" s="26" t="s">
        <v>18</v>
      </c>
      <c r="E8" s="26" t="s">
        <v>19</v>
      </c>
      <c r="F8" s="26">
        <v>1</v>
      </c>
      <c r="G8" s="26" t="s">
        <v>20</v>
      </c>
      <c r="H8" s="26">
        <v>0.5</v>
      </c>
      <c r="I8" s="26">
        <v>0.7</v>
      </c>
    </row>
    <row r="9" spans="1:9" ht="68.25" thickBot="1" x14ac:dyDescent="0.3">
      <c r="A9" s="27"/>
      <c r="B9" s="6" t="s">
        <v>16</v>
      </c>
      <c r="C9" s="27"/>
      <c r="D9" s="27"/>
      <c r="E9" s="27"/>
      <c r="F9" s="27"/>
      <c r="G9" s="27"/>
      <c r="H9" s="27"/>
      <c r="I9" s="27"/>
    </row>
    <row r="10" spans="1:9" ht="34.5" thickBot="1" x14ac:dyDescent="0.3">
      <c r="A10" s="5">
        <v>3</v>
      </c>
      <c r="B10" s="9" t="s">
        <v>21</v>
      </c>
      <c r="C10" s="7" t="s">
        <v>22</v>
      </c>
      <c r="D10" s="10" t="s">
        <v>22</v>
      </c>
      <c r="E10" s="10" t="s">
        <v>23</v>
      </c>
      <c r="F10" s="10" t="s">
        <v>24</v>
      </c>
      <c r="G10" s="7" t="s">
        <v>15</v>
      </c>
      <c r="H10" s="7">
        <v>0.15</v>
      </c>
      <c r="I10" s="7">
        <v>0.15</v>
      </c>
    </row>
    <row r="11" spans="1:9" ht="45.75" thickBot="1" x14ac:dyDescent="0.3">
      <c r="A11" s="5">
        <v>4</v>
      </c>
      <c r="B11" s="9" t="s">
        <v>25</v>
      </c>
      <c r="C11" s="7" t="s">
        <v>26</v>
      </c>
      <c r="D11" s="10" t="s">
        <v>26</v>
      </c>
      <c r="E11" s="10" t="s">
        <v>27</v>
      </c>
      <c r="F11" s="10">
        <v>1</v>
      </c>
      <c r="G11" s="7" t="s">
        <v>15</v>
      </c>
      <c r="H11" s="7">
        <v>0.01</v>
      </c>
      <c r="I11" s="7">
        <v>0.01</v>
      </c>
    </row>
    <row r="12" spans="1:9" ht="15.75" thickBot="1" x14ac:dyDescent="0.3">
      <c r="A12" s="5">
        <v>5</v>
      </c>
      <c r="B12" s="9" t="s">
        <v>28</v>
      </c>
      <c r="C12" s="7" t="s">
        <v>29</v>
      </c>
      <c r="D12" s="10" t="s">
        <v>29</v>
      </c>
      <c r="E12" s="10" t="s">
        <v>30</v>
      </c>
      <c r="F12" s="10">
        <v>1</v>
      </c>
      <c r="G12" s="7">
        <v>1</v>
      </c>
      <c r="H12" s="7">
        <v>9.2799999999999994E-2</v>
      </c>
      <c r="I12" s="7">
        <v>9.2799999999999994E-2</v>
      </c>
    </row>
    <row r="13" spans="1:9" ht="15.75" thickBot="1" x14ac:dyDescent="0.3">
      <c r="A13" s="39" t="s">
        <v>31</v>
      </c>
      <c r="B13" s="40"/>
      <c r="C13" s="40"/>
      <c r="D13" s="40"/>
      <c r="E13" s="40"/>
      <c r="F13" s="40"/>
      <c r="G13" s="40"/>
      <c r="H13" s="40"/>
      <c r="I13" s="41"/>
    </row>
    <row r="14" spans="1:9" ht="15.75" thickBot="1" x14ac:dyDescent="0.3">
      <c r="A14" s="5">
        <v>6</v>
      </c>
      <c r="B14" s="9" t="s">
        <v>32</v>
      </c>
      <c r="C14" s="7" t="s">
        <v>33</v>
      </c>
      <c r="D14" s="11" t="s">
        <v>33</v>
      </c>
      <c r="E14" s="11" t="s">
        <v>27</v>
      </c>
      <c r="F14" s="11">
        <v>1</v>
      </c>
      <c r="G14" s="12">
        <v>1</v>
      </c>
      <c r="H14" s="12">
        <v>0.3</v>
      </c>
      <c r="I14" s="12">
        <v>0.3</v>
      </c>
    </row>
    <row r="15" spans="1:9" ht="68.25" thickBot="1" x14ac:dyDescent="0.3">
      <c r="A15" s="5">
        <v>7</v>
      </c>
      <c r="B15" s="9" t="s">
        <v>34</v>
      </c>
      <c r="C15" s="7" t="s">
        <v>35</v>
      </c>
      <c r="D15" s="10" t="s">
        <v>36</v>
      </c>
      <c r="E15" s="10" t="s">
        <v>23</v>
      </c>
      <c r="F15" s="10" t="s">
        <v>24</v>
      </c>
      <c r="G15" s="7" t="s">
        <v>15</v>
      </c>
      <c r="H15" s="12">
        <v>0.3</v>
      </c>
      <c r="I15" s="12">
        <v>0.4</v>
      </c>
    </row>
    <row r="16" spans="1:9" ht="34.5" thickBot="1" x14ac:dyDescent="0.3">
      <c r="A16" s="5">
        <v>8</v>
      </c>
      <c r="B16" s="9" t="s">
        <v>37</v>
      </c>
      <c r="C16" s="7" t="s">
        <v>38</v>
      </c>
      <c r="D16" s="10" t="s">
        <v>38</v>
      </c>
      <c r="E16" s="10" t="s">
        <v>39</v>
      </c>
      <c r="F16" s="11" t="s">
        <v>40</v>
      </c>
      <c r="G16" s="7">
        <v>1</v>
      </c>
      <c r="H16" s="12">
        <v>0.1</v>
      </c>
      <c r="I16" s="12">
        <v>0.1</v>
      </c>
    </row>
    <row r="17" spans="1:9" ht="45.75" thickBot="1" x14ac:dyDescent="0.3">
      <c r="A17" s="5">
        <v>9</v>
      </c>
      <c r="B17" s="9" t="s">
        <v>25</v>
      </c>
      <c r="C17" s="7" t="s">
        <v>26</v>
      </c>
      <c r="D17" s="10" t="s">
        <v>26</v>
      </c>
      <c r="E17" s="10" t="s">
        <v>27</v>
      </c>
      <c r="F17" s="10">
        <v>1</v>
      </c>
      <c r="G17" s="7" t="s">
        <v>15</v>
      </c>
      <c r="H17" s="7">
        <v>0.01</v>
      </c>
      <c r="I17" s="7">
        <v>0.01</v>
      </c>
    </row>
    <row r="18" spans="1:9" ht="34.5" thickBot="1" x14ac:dyDescent="0.3">
      <c r="A18" s="5">
        <v>10</v>
      </c>
      <c r="B18" s="9" t="s">
        <v>41</v>
      </c>
      <c r="C18" s="7" t="s">
        <v>22</v>
      </c>
      <c r="D18" s="10" t="s">
        <v>42</v>
      </c>
      <c r="E18" s="11" t="s">
        <v>23</v>
      </c>
      <c r="F18" s="11" t="s">
        <v>24</v>
      </c>
      <c r="G18" s="12">
        <v>1</v>
      </c>
      <c r="H18" s="12">
        <v>0.15</v>
      </c>
      <c r="I18" s="12">
        <v>0.2</v>
      </c>
    </row>
    <row r="19" spans="1:9" ht="23.25" thickBot="1" x14ac:dyDescent="0.3">
      <c r="A19" s="5">
        <v>11</v>
      </c>
      <c r="B19" s="9" t="s">
        <v>43</v>
      </c>
      <c r="C19" s="7" t="s">
        <v>44</v>
      </c>
      <c r="D19" s="11" t="s">
        <v>44</v>
      </c>
      <c r="E19" s="11" t="s">
        <v>39</v>
      </c>
      <c r="F19" s="11" t="s">
        <v>40</v>
      </c>
      <c r="G19" s="12">
        <v>1</v>
      </c>
      <c r="H19" s="12">
        <v>0.3</v>
      </c>
      <c r="I19" s="12">
        <v>0.3</v>
      </c>
    </row>
    <row r="20" spans="1:9" ht="23.25" thickBot="1" x14ac:dyDescent="0.3">
      <c r="A20" s="5">
        <v>12</v>
      </c>
      <c r="B20" s="9" t="s">
        <v>45</v>
      </c>
      <c r="C20" s="7" t="s">
        <v>13</v>
      </c>
      <c r="D20" s="11" t="s">
        <v>13</v>
      </c>
      <c r="E20" s="11" t="s">
        <v>46</v>
      </c>
      <c r="F20" s="11">
        <v>2</v>
      </c>
      <c r="G20" s="12">
        <v>1</v>
      </c>
      <c r="H20" s="12">
        <v>0.1</v>
      </c>
      <c r="I20" s="12">
        <v>0.1</v>
      </c>
    </row>
    <row r="21" spans="1:9" ht="23.25" thickBot="1" x14ac:dyDescent="0.3">
      <c r="A21" s="5">
        <v>13</v>
      </c>
      <c r="B21" s="9" t="s">
        <v>47</v>
      </c>
      <c r="C21" s="7" t="s">
        <v>17</v>
      </c>
      <c r="D21" s="10" t="s">
        <v>17</v>
      </c>
      <c r="E21" s="11" t="s">
        <v>14</v>
      </c>
      <c r="F21" s="11">
        <v>2</v>
      </c>
      <c r="G21" s="12">
        <v>1</v>
      </c>
      <c r="H21" s="12">
        <v>0.25</v>
      </c>
      <c r="I21" s="12">
        <v>0.25</v>
      </c>
    </row>
    <row r="22" spans="1:9" ht="15.75" thickBot="1" x14ac:dyDescent="0.3">
      <c r="A22" s="5">
        <v>14</v>
      </c>
      <c r="B22" s="9" t="s">
        <v>49</v>
      </c>
      <c r="C22" s="7">
        <v>0</v>
      </c>
      <c r="D22" s="10">
        <v>0</v>
      </c>
      <c r="E22" s="11" t="s">
        <v>23</v>
      </c>
      <c r="F22" s="11" t="s">
        <v>24</v>
      </c>
      <c r="G22" s="12">
        <v>1</v>
      </c>
      <c r="H22" s="12">
        <v>0</v>
      </c>
      <c r="I22" s="12">
        <v>0</v>
      </c>
    </row>
    <row r="23" spans="1:9" ht="34.5" thickBot="1" x14ac:dyDescent="0.3">
      <c r="A23" s="5">
        <v>15</v>
      </c>
      <c r="B23" s="9" t="s">
        <v>50</v>
      </c>
      <c r="C23" s="7" t="s">
        <v>51</v>
      </c>
      <c r="D23" s="10" t="s">
        <v>51</v>
      </c>
      <c r="E23" s="10" t="s">
        <v>23</v>
      </c>
      <c r="F23" s="10" t="s">
        <v>24</v>
      </c>
      <c r="G23" s="7" t="s">
        <v>15</v>
      </c>
      <c r="H23" s="12">
        <v>0.06</v>
      </c>
      <c r="I23" s="12">
        <v>0.06</v>
      </c>
    </row>
    <row r="24" spans="1:9" ht="23.25" thickBot="1" x14ac:dyDescent="0.3">
      <c r="A24" s="5">
        <v>16</v>
      </c>
      <c r="B24" s="9" t="s">
        <v>52</v>
      </c>
      <c r="C24" s="7" t="s">
        <v>53</v>
      </c>
      <c r="D24" s="10" t="s">
        <v>53</v>
      </c>
      <c r="E24" s="11" t="s">
        <v>27</v>
      </c>
      <c r="F24" s="11">
        <v>1</v>
      </c>
      <c r="G24" s="12">
        <v>1</v>
      </c>
      <c r="H24" s="12">
        <v>8.9999999999999993E-3</v>
      </c>
      <c r="I24" s="12">
        <v>8.9999999999999993E-3</v>
      </c>
    </row>
    <row r="25" spans="1:9" ht="23.25" thickBot="1" x14ac:dyDescent="0.3">
      <c r="A25" s="5">
        <v>17</v>
      </c>
      <c r="B25" s="9" t="s">
        <v>54</v>
      </c>
      <c r="C25" s="7" t="s">
        <v>35</v>
      </c>
      <c r="D25" s="10" t="s">
        <v>35</v>
      </c>
      <c r="E25" s="10" t="s">
        <v>39</v>
      </c>
      <c r="F25" s="11" t="s">
        <v>40</v>
      </c>
      <c r="G25" s="7">
        <v>1</v>
      </c>
      <c r="H25" s="12">
        <v>0.25</v>
      </c>
      <c r="I25" s="12">
        <v>0.25</v>
      </c>
    </row>
    <row r="26" spans="1:9" x14ac:dyDescent="0.25">
      <c r="A26" s="44" t="s">
        <v>55</v>
      </c>
      <c r="B26" s="45"/>
      <c r="C26" s="45"/>
      <c r="D26" s="45"/>
      <c r="E26" s="45"/>
      <c r="F26" s="45"/>
      <c r="G26" s="46"/>
      <c r="H26" s="42">
        <f>SQRT((H7^2)+(H8^2)+(H9^2)+(H10^2)+(H11^2)+(H12^2)+(H14^2)+(H15^2)+(H16^2)+(H17^2)+(H18^2)+(H19^2)+(H20^2)+(H21^2)+(H22^2)+(H23^2)+(H24^2)+(H25^2))</f>
        <v>0.85585795550429977</v>
      </c>
      <c r="I26" s="42">
        <f>SQRT((I7^2)+(I8^2)+(I9^2)+(I10^2)+(I11^2)+(I12^2)+(I14^2)+(I15^2)+(I16^2)+(I17^2)+(I18^2)+(I19^2)+(I20^2)+(I21^2)+(I22^2)+(I23^2)+(I24^2)+(I25^2))</f>
        <v>1.029559536889441</v>
      </c>
    </row>
    <row r="27" spans="1:9" ht="15.75" thickBot="1" x14ac:dyDescent="0.3">
      <c r="A27" s="47"/>
      <c r="B27" s="48"/>
      <c r="C27" s="48"/>
      <c r="D27" s="48"/>
      <c r="E27" s="48"/>
      <c r="F27" s="48"/>
      <c r="G27" s="49"/>
      <c r="H27" s="43"/>
      <c r="I27" s="43"/>
    </row>
    <row r="28" spans="1:9" x14ac:dyDescent="0.25">
      <c r="A28" s="44" t="s">
        <v>56</v>
      </c>
      <c r="B28" s="45"/>
      <c r="C28" s="45"/>
      <c r="D28" s="45"/>
      <c r="E28" s="45"/>
      <c r="F28" s="45"/>
      <c r="G28" s="46"/>
      <c r="H28" s="37">
        <f>H26*1.96</f>
        <v>1.6774815927884275</v>
      </c>
      <c r="I28" s="37">
        <f>I26*1.96</f>
        <v>2.0179366923033042</v>
      </c>
    </row>
    <row r="29" spans="1:9" ht="15.75" thickBot="1" x14ac:dyDescent="0.3">
      <c r="A29" s="47"/>
      <c r="B29" s="48"/>
      <c r="C29" s="48"/>
      <c r="D29" s="48"/>
      <c r="E29" s="48"/>
      <c r="F29" s="48"/>
      <c r="G29" s="49"/>
      <c r="H29" s="38"/>
      <c r="I29" s="38"/>
    </row>
    <row r="30" spans="1:9" x14ac:dyDescent="0.25">
      <c r="A30" s="15"/>
    </row>
    <row r="31" spans="1:9" x14ac:dyDescent="0.25">
      <c r="E31" t="s">
        <v>57</v>
      </c>
      <c r="H31">
        <v>0.75</v>
      </c>
      <c r="I31">
        <v>0.75</v>
      </c>
    </row>
    <row r="32" spans="1:9" x14ac:dyDescent="0.25">
      <c r="E32" t="s">
        <v>58</v>
      </c>
      <c r="H32" s="16">
        <f>SQRT((H28^2)+(H31^2))</f>
        <v>1.8375104065403276</v>
      </c>
      <c r="I32" s="16">
        <f>SQRT((I28^2)+(I31^2))</f>
        <v>2.1528047970366475</v>
      </c>
    </row>
  </sheetData>
  <mergeCells count="21">
    <mergeCell ref="A6:I6"/>
    <mergeCell ref="A3:A5"/>
    <mergeCell ref="B3:B5"/>
    <mergeCell ref="E3:E5"/>
    <mergeCell ref="F3:F5"/>
    <mergeCell ref="G3:G5"/>
    <mergeCell ref="A28:G29"/>
    <mergeCell ref="H28:H29"/>
    <mergeCell ref="I28:I29"/>
    <mergeCell ref="H8:H9"/>
    <mergeCell ref="I8:I9"/>
    <mergeCell ref="A13:I13"/>
    <mergeCell ref="A26:G27"/>
    <mergeCell ref="H26:H27"/>
    <mergeCell ref="I26:I27"/>
    <mergeCell ref="A8:A9"/>
    <mergeCell ref="C8:C9"/>
    <mergeCell ref="D8:D9"/>
    <mergeCell ref="E8:E9"/>
    <mergeCell ref="F8:F9"/>
    <mergeCell ref="G8:G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190500</xdr:colOff>
                <xdr:row>28</xdr:row>
                <xdr:rowOff>38100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6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="80" zoomScaleNormal="80" workbookViewId="0">
      <selection activeCell="E7" sqref="E7"/>
    </sheetView>
  </sheetViews>
  <sheetFormatPr defaultRowHeight="15" x14ac:dyDescent="0.25"/>
  <cols>
    <col min="2" max="2" width="14.28515625" customWidth="1"/>
    <col min="3" max="3" width="16.28515625" customWidth="1"/>
    <col min="4" max="6" width="18.5703125" customWidth="1"/>
    <col min="7" max="7" width="18.7109375" customWidth="1"/>
    <col min="8" max="8" width="15.28515625" customWidth="1"/>
    <col min="10" max="11" width="15" customWidth="1"/>
    <col min="12" max="12" width="9.42578125" bestFit="1" customWidth="1"/>
  </cols>
  <sheetData>
    <row r="1" spans="1:13" ht="15.75" thickBot="1" x14ac:dyDescent="0.3">
      <c r="A1" s="39" t="s">
        <v>59</v>
      </c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13" ht="34.5" x14ac:dyDescent="0.25">
      <c r="A2" s="28" t="s">
        <v>0</v>
      </c>
      <c r="B2" s="28" t="s">
        <v>1</v>
      </c>
      <c r="C2" s="17" t="s">
        <v>2</v>
      </c>
      <c r="D2" s="17" t="s">
        <v>2</v>
      </c>
      <c r="E2" s="17" t="s">
        <v>2</v>
      </c>
      <c r="F2" s="17" t="s">
        <v>2</v>
      </c>
      <c r="G2" s="31" t="s">
        <v>7</v>
      </c>
      <c r="H2" s="31" t="s">
        <v>8</v>
      </c>
      <c r="I2" s="34" t="s">
        <v>9</v>
      </c>
      <c r="J2" s="3" t="s">
        <v>10</v>
      </c>
      <c r="K2" s="3" t="s">
        <v>10</v>
      </c>
      <c r="L2" s="1" t="s">
        <v>10</v>
      </c>
      <c r="M2" s="1" t="s">
        <v>10</v>
      </c>
    </row>
    <row r="3" spans="1:13" x14ac:dyDescent="0.25">
      <c r="A3" s="29"/>
      <c r="B3" s="29"/>
      <c r="C3" s="3" t="s">
        <v>3</v>
      </c>
      <c r="D3" s="3" t="s">
        <v>5</v>
      </c>
      <c r="E3" s="3" t="s">
        <v>69</v>
      </c>
      <c r="F3" s="3" t="s">
        <v>69</v>
      </c>
      <c r="G3" s="32"/>
      <c r="H3" s="32"/>
      <c r="I3" s="35"/>
      <c r="J3" s="3" t="s">
        <v>3</v>
      </c>
      <c r="K3" s="3" t="s">
        <v>5</v>
      </c>
      <c r="L3" s="3" t="s">
        <v>69</v>
      </c>
      <c r="M3" s="3" t="s">
        <v>69</v>
      </c>
    </row>
    <row r="4" spans="1:13" ht="23.25" thickBot="1" x14ac:dyDescent="0.3">
      <c r="A4" s="30"/>
      <c r="B4" s="30"/>
      <c r="C4" s="4" t="s">
        <v>4</v>
      </c>
      <c r="D4" s="4" t="s">
        <v>6</v>
      </c>
      <c r="E4" s="4" t="s">
        <v>71</v>
      </c>
      <c r="F4" s="4" t="s">
        <v>70</v>
      </c>
      <c r="G4" s="33"/>
      <c r="H4" s="33"/>
      <c r="I4" s="36"/>
      <c r="J4" s="4" t="s">
        <v>4</v>
      </c>
      <c r="K4" s="4" t="s">
        <v>6</v>
      </c>
      <c r="L4" s="4" t="s">
        <v>71</v>
      </c>
      <c r="M4" s="4" t="s">
        <v>70</v>
      </c>
    </row>
    <row r="5" spans="1:13" ht="15.75" thickBot="1" x14ac:dyDescent="0.3">
      <c r="A5" s="39" t="s">
        <v>11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3" ht="23.25" thickBot="1" x14ac:dyDescent="0.3">
      <c r="A6" s="5">
        <v>1</v>
      </c>
      <c r="B6" s="6" t="s">
        <v>60</v>
      </c>
      <c r="C6" s="7">
        <v>0</v>
      </c>
      <c r="D6" s="7">
        <v>0</v>
      </c>
      <c r="E6" s="7">
        <f>F6</f>
        <v>0.1</v>
      </c>
      <c r="F6" s="7">
        <v>0.1</v>
      </c>
      <c r="G6" s="7" t="s">
        <v>14</v>
      </c>
      <c r="H6" s="7">
        <v>2</v>
      </c>
      <c r="I6" s="7" t="s">
        <v>15</v>
      </c>
      <c r="J6" s="7">
        <v>0</v>
      </c>
      <c r="K6" s="7">
        <v>0</v>
      </c>
      <c r="L6" s="23">
        <f>E6/H$7</f>
        <v>0.1</v>
      </c>
      <c r="M6" s="23">
        <f>F6/H6</f>
        <v>0.05</v>
      </c>
    </row>
    <row r="7" spans="1:13" x14ac:dyDescent="0.25">
      <c r="A7" s="26">
        <v>2</v>
      </c>
      <c r="B7" s="8"/>
      <c r="C7" s="26" t="s">
        <v>17</v>
      </c>
      <c r="D7" s="26" t="s">
        <v>18</v>
      </c>
      <c r="E7" s="13"/>
      <c r="F7" s="13"/>
      <c r="G7" s="26" t="s">
        <v>19</v>
      </c>
      <c r="H7" s="26">
        <v>1</v>
      </c>
      <c r="I7" s="26" t="s">
        <v>20</v>
      </c>
      <c r="J7" s="26" t="s">
        <v>17</v>
      </c>
      <c r="K7" s="26" t="s">
        <v>18</v>
      </c>
      <c r="L7" s="26">
        <f>E8/$H7</f>
        <v>1.28</v>
      </c>
      <c r="M7" s="26">
        <v>1.28</v>
      </c>
    </row>
    <row r="8" spans="1:13" ht="68.25" thickBot="1" x14ac:dyDescent="0.3">
      <c r="A8" s="27"/>
      <c r="B8" s="6" t="s">
        <v>16</v>
      </c>
      <c r="C8" s="27"/>
      <c r="D8" s="27"/>
      <c r="E8" s="14">
        <v>1.28</v>
      </c>
      <c r="F8" s="14">
        <v>1.28</v>
      </c>
      <c r="G8" s="27"/>
      <c r="H8" s="27"/>
      <c r="I8" s="27"/>
      <c r="J8" s="27"/>
      <c r="K8" s="27"/>
      <c r="L8" s="27">
        <f t="shared" ref="L8" si="0">E8/H$7</f>
        <v>1.28</v>
      </c>
      <c r="M8" s="27"/>
    </row>
    <row r="9" spans="1:13" ht="15.75" thickBot="1" x14ac:dyDescent="0.3">
      <c r="A9" s="5">
        <v>5</v>
      </c>
      <c r="B9" s="9" t="s">
        <v>28</v>
      </c>
      <c r="C9" s="7" t="s">
        <v>29</v>
      </c>
      <c r="D9" s="10" t="s">
        <v>29</v>
      </c>
      <c r="E9" s="10">
        <v>8.1000000000000003E-2</v>
      </c>
      <c r="F9" s="10">
        <v>0.4</v>
      </c>
      <c r="G9" s="10" t="s">
        <v>30</v>
      </c>
      <c r="H9" s="10">
        <v>1</v>
      </c>
      <c r="I9" s="7">
        <v>1</v>
      </c>
      <c r="J9" s="7" t="s">
        <v>29</v>
      </c>
      <c r="K9" s="7" t="s">
        <v>29</v>
      </c>
      <c r="L9" s="24">
        <f>E9/$H9</f>
        <v>8.1000000000000003E-2</v>
      </c>
      <c r="M9" s="24">
        <f>F9/$H9</f>
        <v>0.4</v>
      </c>
    </row>
    <row r="10" spans="1:13" ht="15.75" thickBot="1" x14ac:dyDescent="0.3">
      <c r="A10" s="39" t="s">
        <v>31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</row>
    <row r="11" spans="1:13" ht="15.75" thickBot="1" x14ac:dyDescent="0.3">
      <c r="A11" s="5">
        <v>6</v>
      </c>
      <c r="B11" s="9" t="s">
        <v>32</v>
      </c>
      <c r="C11" s="7" t="s">
        <v>33</v>
      </c>
      <c r="D11" s="11" t="s">
        <v>33</v>
      </c>
      <c r="E11" s="11">
        <v>0.2</v>
      </c>
      <c r="F11" s="11">
        <v>0.4</v>
      </c>
      <c r="G11" s="11" t="s">
        <v>27</v>
      </c>
      <c r="H11" s="11">
        <v>1</v>
      </c>
      <c r="I11" s="12">
        <v>1</v>
      </c>
      <c r="J11" s="12" t="s">
        <v>33</v>
      </c>
      <c r="K11" s="12" t="s">
        <v>33</v>
      </c>
      <c r="L11" s="24">
        <f t="shared" ref="L11:M14" si="1">E11/$H11</f>
        <v>0.2</v>
      </c>
      <c r="M11" s="24">
        <f t="shared" si="1"/>
        <v>0.4</v>
      </c>
    </row>
    <row r="12" spans="1:13" ht="68.25" thickBot="1" x14ac:dyDescent="0.3">
      <c r="A12" s="5">
        <v>7</v>
      </c>
      <c r="B12" s="9" t="s">
        <v>34</v>
      </c>
      <c r="C12" s="7" t="s">
        <v>35</v>
      </c>
      <c r="D12" s="10" t="s">
        <v>36</v>
      </c>
      <c r="E12" s="10">
        <v>0.74</v>
      </c>
      <c r="F12" s="10">
        <v>0.5</v>
      </c>
      <c r="G12" s="10" t="s">
        <v>23</v>
      </c>
      <c r="H12" s="10">
        <v>1.41</v>
      </c>
      <c r="I12" s="7" t="s">
        <v>15</v>
      </c>
      <c r="J12" s="12" t="s">
        <v>61</v>
      </c>
      <c r="K12" s="12" t="s">
        <v>62</v>
      </c>
      <c r="L12" s="25">
        <f t="shared" si="1"/>
        <v>0.52482269503546097</v>
      </c>
      <c r="M12" s="25">
        <f t="shared" si="1"/>
        <v>0.3546099290780142</v>
      </c>
    </row>
    <row r="13" spans="1:13" ht="34.5" thickBot="1" x14ac:dyDescent="0.3">
      <c r="A13" s="5">
        <v>8</v>
      </c>
      <c r="B13" s="9" t="s">
        <v>37</v>
      </c>
      <c r="C13" s="7" t="s">
        <v>38</v>
      </c>
      <c r="D13" s="10" t="s">
        <v>38</v>
      </c>
      <c r="E13" s="10">
        <v>0.12</v>
      </c>
      <c r="F13" s="10">
        <v>0</v>
      </c>
      <c r="G13" s="10" t="s">
        <v>39</v>
      </c>
      <c r="H13" s="11">
        <v>1.73</v>
      </c>
      <c r="I13" s="7">
        <v>1</v>
      </c>
      <c r="J13" s="12" t="s">
        <v>63</v>
      </c>
      <c r="K13" s="12" t="s">
        <v>63</v>
      </c>
      <c r="L13" s="25">
        <f t="shared" si="1"/>
        <v>6.9364161849710976E-2</v>
      </c>
      <c r="M13" s="25">
        <f t="shared" si="1"/>
        <v>0</v>
      </c>
    </row>
    <row r="14" spans="1:13" ht="23.25" thickBot="1" x14ac:dyDescent="0.3">
      <c r="A14" s="5">
        <v>17</v>
      </c>
      <c r="B14" s="9" t="s">
        <v>54</v>
      </c>
      <c r="C14" s="7" t="s">
        <v>35</v>
      </c>
      <c r="D14" s="10" t="s">
        <v>35</v>
      </c>
      <c r="E14" s="10">
        <v>0.1</v>
      </c>
      <c r="F14" s="10"/>
      <c r="G14" s="10" t="s">
        <v>39</v>
      </c>
      <c r="H14" s="11">
        <v>1.73</v>
      </c>
      <c r="I14" s="7">
        <v>1</v>
      </c>
      <c r="J14" s="12" t="s">
        <v>48</v>
      </c>
      <c r="K14" s="12" t="s">
        <v>48</v>
      </c>
      <c r="L14" s="25">
        <f t="shared" si="1"/>
        <v>5.7803468208092491E-2</v>
      </c>
      <c r="M14" s="25">
        <f t="shared" si="1"/>
        <v>0</v>
      </c>
    </row>
    <row r="15" spans="1:13" x14ac:dyDescent="0.25">
      <c r="A15" s="44" t="s">
        <v>55</v>
      </c>
      <c r="B15" s="45"/>
      <c r="C15" s="45"/>
      <c r="D15" s="45"/>
      <c r="E15" s="45"/>
      <c r="F15" s="45"/>
      <c r="G15" s="45"/>
      <c r="H15" s="45"/>
      <c r="I15" s="46"/>
      <c r="J15" s="42" t="s">
        <v>64</v>
      </c>
      <c r="K15" s="42" t="s">
        <v>65</v>
      </c>
      <c r="L15" s="42">
        <f>SQRT((L6^2)+(L8^2)+(L9^2)+(L11^2)+(L12^2)+(L13^2)+(L14^2))</f>
        <v>1.4066102833088778</v>
      </c>
      <c r="M15" s="42">
        <f>SQRT((M6^2)+(M8^2)+(M9^2)+(M11^2)+(M12^2)+(M13^2)+(M14^2))</f>
        <v>0.66951340673709769</v>
      </c>
    </row>
    <row r="16" spans="1:13" ht="15.75" thickBot="1" x14ac:dyDescent="0.3">
      <c r="A16" s="47"/>
      <c r="B16" s="48"/>
      <c r="C16" s="48"/>
      <c r="D16" s="48"/>
      <c r="E16" s="48"/>
      <c r="F16" s="48"/>
      <c r="G16" s="48"/>
      <c r="H16" s="48"/>
      <c r="I16" s="49"/>
      <c r="J16" s="43"/>
      <c r="K16" s="43"/>
      <c r="L16" s="43"/>
      <c r="M16" s="43"/>
    </row>
    <row r="17" spans="1:13" x14ac:dyDescent="0.25">
      <c r="A17" s="44" t="s">
        <v>56</v>
      </c>
      <c r="B17" s="45"/>
      <c r="C17" s="45"/>
      <c r="D17" s="45"/>
      <c r="E17" s="45"/>
      <c r="F17" s="45"/>
      <c r="G17" s="45"/>
      <c r="H17" s="45"/>
      <c r="I17" s="46"/>
      <c r="J17" s="37">
        <v>1.4</v>
      </c>
      <c r="K17" s="37">
        <v>1.78</v>
      </c>
      <c r="L17" s="37">
        <f>L15*1.96</f>
        <v>2.7569561552854003</v>
      </c>
      <c r="M17" s="37">
        <f>M15*1.96</f>
        <v>1.3122462772047114</v>
      </c>
    </row>
    <row r="18" spans="1:13" ht="15.75" thickBot="1" x14ac:dyDescent="0.3">
      <c r="A18" s="47"/>
      <c r="B18" s="48"/>
      <c r="C18" s="48"/>
      <c r="D18" s="48"/>
      <c r="E18" s="48"/>
      <c r="F18" s="48"/>
      <c r="G18" s="48"/>
      <c r="H18" s="48"/>
      <c r="I18" s="49"/>
      <c r="J18" s="38"/>
      <c r="K18" s="38"/>
      <c r="L18" s="38"/>
      <c r="M18" s="38"/>
    </row>
    <row r="20" spans="1:13" x14ac:dyDescent="0.25">
      <c r="J20">
        <v>0.75</v>
      </c>
      <c r="K20">
        <v>0.75</v>
      </c>
      <c r="L20">
        <v>0.75</v>
      </c>
      <c r="M20">
        <v>0.75</v>
      </c>
    </row>
    <row r="21" spans="1:13" x14ac:dyDescent="0.25">
      <c r="J21" s="16">
        <f>SQRT(J17^2)+(J20^2)</f>
        <v>1.9624999999999999</v>
      </c>
      <c r="K21" s="16">
        <f>SQRT(K17^2)+(K20^2)</f>
        <v>2.3425000000000002</v>
      </c>
      <c r="L21" s="16">
        <f>SQRT(L17^2)+(L20^2)</f>
        <v>3.3194561552854003</v>
      </c>
      <c r="M21" s="16">
        <f>SQRT(M17^2)+(M20^2)</f>
        <v>1.8747462772047114</v>
      </c>
    </row>
  </sheetData>
  <mergeCells count="28">
    <mergeCell ref="L7:L8"/>
    <mergeCell ref="M7:M8"/>
    <mergeCell ref="L15:L16"/>
    <mergeCell ref="M15:M16"/>
    <mergeCell ref="L17:L18"/>
    <mergeCell ref="M17:M18"/>
    <mergeCell ref="A1:K1"/>
    <mergeCell ref="A2:A4"/>
    <mergeCell ref="B2:B4"/>
    <mergeCell ref="G2:G4"/>
    <mergeCell ref="H2:H4"/>
    <mergeCell ref="I2:I4"/>
    <mergeCell ref="A5:K5"/>
    <mergeCell ref="A7:A8"/>
    <mergeCell ref="C7:C8"/>
    <mergeCell ref="D7:D8"/>
    <mergeCell ref="G7:G8"/>
    <mergeCell ref="H7:H8"/>
    <mergeCell ref="I7:I8"/>
    <mergeCell ref="J7:J8"/>
    <mergeCell ref="K7:K8"/>
    <mergeCell ref="A10:K10"/>
    <mergeCell ref="A15:I16"/>
    <mergeCell ref="J15:J16"/>
    <mergeCell ref="K15:K16"/>
    <mergeCell ref="A17:I18"/>
    <mergeCell ref="J17:J18"/>
    <mergeCell ref="K17:K1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8" r:id="rId3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1</xdr:col>
                <xdr:colOff>200025</xdr:colOff>
                <xdr:row>17</xdr:row>
                <xdr:rowOff>38100</xdr:rowOff>
              </to>
            </anchor>
          </objectPr>
        </oleObject>
      </mc:Choice>
      <mc:Fallback>
        <oleObject progId="Equation.3" shapeId="4098" r:id="rId3"/>
      </mc:Fallback>
    </mc:AlternateContent>
    <mc:AlternateContent xmlns:mc="http://schemas.openxmlformats.org/markup-compatibility/2006">
      <mc:Choice Requires="x14">
        <oleObject progId="Equation.3" shapeId="4097" r:id="rId5">
          <objectPr defaultSize="0" autoPict="0" r:id="rId6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1</xdr:col>
                <xdr:colOff>66675</xdr:colOff>
                <xdr:row>18</xdr:row>
                <xdr:rowOff>0</xdr:rowOff>
              </to>
            </anchor>
          </objectPr>
        </oleObject>
      </mc:Choice>
      <mc:Fallback>
        <oleObject progId="Equation.3" shapeId="409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EIRP</vt:lpstr>
      <vt:lpstr>OTA BS output power</vt:lpstr>
      <vt:lpstr>OTA OBUE and absolute ACLR</vt:lpstr>
      <vt:lpstr>OTA relative ACLR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2018-08-23T09:36:57Z</dcterms:modified>
</cp:coreProperties>
</file>